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Yatırımcı İlişkileri Grubu-5415\SÜRDÜRÜLEBİLİRLİK\8.İletişim\WEBSİTESİ\Data Sheet\web sayfasına yüklenen\"/>
    </mc:Choice>
  </mc:AlternateContent>
  <bookViews>
    <workbookView xWindow="0" yWindow="0" windowWidth="19200" windowHeight="7665"/>
  </bookViews>
  <sheets>
    <sheet name="Environmental Indicators" sheetId="1" r:id="rId1"/>
    <sheet name="Social Indicators" sheetId="2" r:id="rId2"/>
    <sheet name="Governance Indicator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1" l="1"/>
</calcChain>
</file>

<file path=xl/sharedStrings.xml><?xml version="1.0" encoding="utf-8"?>
<sst xmlns="http://schemas.openxmlformats.org/spreadsheetml/2006/main" count="253" uniqueCount="178">
  <si>
    <t>m3</t>
  </si>
  <si>
    <t>kg</t>
  </si>
  <si>
    <t>kWh</t>
  </si>
  <si>
    <t>MWh</t>
  </si>
  <si>
    <t>km</t>
  </si>
  <si>
    <t>%</t>
  </si>
  <si>
    <t>Total employee turnover rate</t>
  </si>
  <si>
    <t>Total</t>
  </si>
  <si>
    <t>Social Indicators</t>
  </si>
  <si>
    <t>Women</t>
  </si>
  <si>
    <t>Men</t>
  </si>
  <si>
    <t>Part Time</t>
  </si>
  <si>
    <t>Full Time</t>
  </si>
  <si>
    <t>Environemental Indicators</t>
  </si>
  <si>
    <t>Scope 1</t>
  </si>
  <si>
    <t>Scope 2</t>
  </si>
  <si>
    <t xml:space="preserve">Scope 3 </t>
  </si>
  <si>
    <t>Change</t>
  </si>
  <si>
    <t>Unit</t>
  </si>
  <si>
    <t>liter</t>
  </si>
  <si>
    <t xml:space="preserve">Total GHG Emissions </t>
  </si>
  <si>
    <t>GHG Emissions</t>
  </si>
  <si>
    <t>Water Consumption</t>
  </si>
  <si>
    <t>Waste Management</t>
  </si>
  <si>
    <t>Water Intensity</t>
  </si>
  <si>
    <t>tonnes</t>
  </si>
  <si>
    <t>Total Plastic Consumption</t>
  </si>
  <si>
    <t>Total Waste</t>
  </si>
  <si>
    <t>Recycled Waste</t>
  </si>
  <si>
    <t>AAA to CCC</t>
  </si>
  <si>
    <t xml:space="preserve"> B</t>
  </si>
  <si>
    <t>BBB</t>
  </si>
  <si>
    <t>0 - 100</t>
  </si>
  <si>
    <t>S&amp;P Global CSA</t>
  </si>
  <si>
    <t>A to D-</t>
  </si>
  <si>
    <t xml:space="preserve"> B- </t>
  </si>
  <si>
    <t>Scale (Best to Worst)</t>
  </si>
  <si>
    <t>MSCI ESG Rating</t>
  </si>
  <si>
    <t>Sustainalytics ESG Risk Rating</t>
  </si>
  <si>
    <t>ESG ratings and benchmarks</t>
  </si>
  <si>
    <t>People with disability</t>
  </si>
  <si>
    <t>Governance Indicators</t>
  </si>
  <si>
    <t>Over the age of 50</t>
  </si>
  <si>
    <t>Under the age of 30</t>
  </si>
  <si>
    <t>The number of all employees holding the title of manager</t>
  </si>
  <si>
    <t>Between the age of 30-50 (30 and 50 are included)</t>
  </si>
  <si>
    <t>Number of senior managers</t>
  </si>
  <si>
    <t>Number of mid-level managers</t>
  </si>
  <si>
    <t>Number of initial level managers</t>
  </si>
  <si>
    <t>The ratio of senior female managers</t>
  </si>
  <si>
    <t>The ratio of middle-level female managers</t>
  </si>
  <si>
    <t>The ratio of female managers at the initial level</t>
  </si>
  <si>
    <t>The ratio of female managers at all levels</t>
  </si>
  <si>
    <t>Our board committees</t>
  </si>
  <si>
    <t>Audit Committee</t>
  </si>
  <si>
    <t>Corporate Governance Committee</t>
  </si>
  <si>
    <t>Senior Risk Committee</t>
  </si>
  <si>
    <t>Credit Committee</t>
  </si>
  <si>
    <t>Innovation Advisory Board</t>
  </si>
  <si>
    <t>Customer Experience and Clean Banking Oversight Committee</t>
  </si>
  <si>
    <t>Remuneration Committee</t>
  </si>
  <si>
    <t>Corporate Credits Committee</t>
  </si>
  <si>
    <t>Commercial Credits Committee</t>
  </si>
  <si>
    <t>Sustainability Committee</t>
  </si>
  <si>
    <t>Environmental And Social Policies</t>
  </si>
  <si>
    <t>Corporate Governance Policies</t>
  </si>
  <si>
    <t>Akbank Policies</t>
  </si>
  <si>
    <t>Sustainable Finance Framework</t>
  </si>
  <si>
    <t>Anti-Bribery &amp; Anti-Corruption policy</t>
  </si>
  <si>
    <t>Dividend policy</t>
  </si>
  <si>
    <t>Disclosure policy</t>
  </si>
  <si>
    <t>Gifts and hospitality policy</t>
  </si>
  <si>
    <t>Remuneration policy</t>
  </si>
  <si>
    <t>Donation and contribution policy</t>
  </si>
  <si>
    <t>Compensation policy</t>
  </si>
  <si>
    <t>Diversity and inclusion policy</t>
  </si>
  <si>
    <t>Human rights policy</t>
  </si>
  <si>
    <t>Supplier code of conduct</t>
  </si>
  <si>
    <t>Zero tolerance policy towards violence</t>
  </si>
  <si>
    <t>Cookie policy</t>
  </si>
  <si>
    <t>Number of employees by age</t>
  </si>
  <si>
    <t>Employees</t>
  </si>
  <si>
    <t xml:space="preserve">Employment type </t>
  </si>
  <si>
    <t xml:space="preserve">Number of employees </t>
  </si>
  <si>
    <t>Total number of employees</t>
  </si>
  <si>
    <t>Number of white collar employees</t>
  </si>
  <si>
    <t>Number of blue collar employees</t>
  </si>
  <si>
    <t>Total number of employees by gender</t>
  </si>
  <si>
    <t>Total female employee ratio</t>
  </si>
  <si>
    <t>Total number of employees by employment type</t>
  </si>
  <si>
    <t>Data coverage*</t>
  </si>
  <si>
    <t>*All data cover 100% of employees.</t>
  </si>
  <si>
    <t>Total ratio of leavers by age</t>
  </si>
  <si>
    <t>Training Hour</t>
  </si>
  <si>
    <t>Average training per employee (women)</t>
  </si>
  <si>
    <t xml:space="preserve">Average training per employee (men) </t>
  </si>
  <si>
    <t>Average training duration (hours)</t>
  </si>
  <si>
    <t>Average training per employee</t>
  </si>
  <si>
    <t xml:space="preserve">Average training per employee (management positions) </t>
  </si>
  <si>
    <t>Average training per employee (below management level)</t>
  </si>
  <si>
    <t>Percentage</t>
  </si>
  <si>
    <t>Class+virtual class and online</t>
  </si>
  <si>
    <t xml:space="preserve"> Projects that have taken into Environmental and Social Impact Assessment</t>
  </si>
  <si>
    <t>Projects that rejected as a result of Environmental and Social Impact Assessment</t>
  </si>
  <si>
    <t>The ratio of renewable energy generation projects to our energy generation portfolio</t>
  </si>
  <si>
    <t>Direct &amp; Indirect Energy Consumption</t>
  </si>
  <si>
    <t>Fuel oil</t>
  </si>
  <si>
    <t xml:space="preserve">Natural gas </t>
  </si>
  <si>
    <t>Total energy consumption**</t>
  </si>
  <si>
    <t>Electricity consumption*</t>
  </si>
  <si>
    <t>Electricity from renewable sources</t>
  </si>
  <si>
    <t>*Electricity consumption also includes electricity generated from renewable energy in 2021, which is the total electricity consumption.</t>
  </si>
  <si>
    <t>**The total energy consumption includes the amount of energy consumed, such as fuel consumption, natural gas, diesel consumption.</t>
  </si>
  <si>
    <t>Employee transportation - services</t>
  </si>
  <si>
    <t>The total annual mileage of air travel for business</t>
  </si>
  <si>
    <t>Diesel Consumption</t>
  </si>
  <si>
    <t>Diesel Consumption for heating</t>
  </si>
  <si>
    <t>Fuel (gasoline) consumption company vehicles</t>
  </si>
  <si>
    <t>Fuel (Solid fuel-Coal)</t>
  </si>
  <si>
    <t xml:space="preserve">Diesel Consumption in generators </t>
  </si>
  <si>
    <t xml:space="preserve"> tons CO2e </t>
  </si>
  <si>
    <t>B</t>
  </si>
  <si>
    <t>26.8 (Medium Risk)</t>
  </si>
  <si>
    <t>B-</t>
  </si>
  <si>
    <t>C</t>
  </si>
  <si>
    <t>17.9 (Low Risk)</t>
  </si>
  <si>
    <t>Number of managers by age</t>
  </si>
  <si>
    <t>Number of managers by level</t>
  </si>
  <si>
    <t>Carbon Disclosure Project (CDP) Climate Change</t>
  </si>
  <si>
    <t>Environment Policy</t>
  </si>
  <si>
    <t>Responsible Products &amp; Services</t>
  </si>
  <si>
    <t>Sustainable investment funds AuM</t>
  </si>
  <si>
    <t>TL billion</t>
  </si>
  <si>
    <t>Sustainable Finance***</t>
  </si>
  <si>
    <t>GHG Emissions (Scope 1 &amp;2) Intensity</t>
  </si>
  <si>
    <t xml:space="preserve">Scope 1 &amp; 2 </t>
  </si>
  <si>
    <t>TCO2E/ 
Total Employees</t>
  </si>
  <si>
    <t>TCO2E / 
Total Assets (TL billion)</t>
  </si>
  <si>
    <t>m3 /
Total Assets (TL billion)</t>
  </si>
  <si>
    <t>m3 / Total  Employees</t>
  </si>
  <si>
    <t>Hazardous Waste</t>
  </si>
  <si>
    <t xml:space="preserve"> Non-Hazardous Waste</t>
  </si>
  <si>
    <t>***Based on bank-only MIS data, includes: Granted SME loans (assessed through ESMS) &amp; renewable loans, other green and social loans in line with 
Sustainable Framework, and ESG-type Eurobond &amp; syndicated loan purchases</t>
  </si>
  <si>
    <t>Diesel Consumption in vehicles</t>
  </si>
  <si>
    <t>* 1 Gj= 0,02777 MWh</t>
  </si>
  <si>
    <t>Absentee Rate**</t>
  </si>
  <si>
    <t>16.1 (Low Risk)</t>
  </si>
  <si>
    <t>** Health Report Number of Days/(Number of Employees x Working Days)</t>
  </si>
  <si>
    <t>2023 (Target)</t>
  </si>
  <si>
    <t>Bloomberg Gender Equality Index (GEI)</t>
  </si>
  <si>
    <t>Environmental And Social Risk Framework</t>
  </si>
  <si>
    <t>Internal Control and Supply Chain Compliance Program Policy</t>
  </si>
  <si>
    <t>Akbank Disclosure Text On Prosessing of Personal Data</t>
  </si>
  <si>
    <t>Occupational Health and Safety</t>
  </si>
  <si>
    <t>a</t>
  </si>
  <si>
    <t>Percentage of women in non-managerial positions</t>
  </si>
  <si>
    <t xml:space="preserve">Chief Diversity Officer </t>
  </si>
  <si>
    <t>Time Period*</t>
  </si>
  <si>
    <t>Pınar Anapa (CHRO)</t>
  </si>
  <si>
    <t>2021 - 2022</t>
  </si>
  <si>
    <t>Bülent Oğuz (SME Banking EVP)</t>
  </si>
  <si>
    <t>2023-2024</t>
  </si>
  <si>
    <t xml:space="preserve">* CDO changes every two years to ensure that ESG activities are fully supported and owned by different business units. </t>
  </si>
  <si>
    <t xml:space="preserve">The Way We Work </t>
  </si>
  <si>
    <t xml:space="preserve">Work Models </t>
  </si>
  <si>
    <t xml:space="preserve">Office </t>
  </si>
  <si>
    <t xml:space="preserve">Fully Remote </t>
  </si>
  <si>
    <t xml:space="preserve">Hybrid </t>
  </si>
  <si>
    <t xml:space="preserve">Flexible Working Locations </t>
  </si>
  <si>
    <t xml:space="preserve">
For fully remote employees, opportunity to work from any city in Turkey 
</t>
  </si>
  <si>
    <t xml:space="preserve">For hybrid employees, opportunity to work from any city in Turkey during their remote work days  
</t>
  </si>
  <si>
    <t>Flexible Work Hours</t>
  </si>
  <si>
    <t>08:00-17:00</t>
  </si>
  <si>
    <t>09:00-18:00</t>
  </si>
  <si>
    <t>10:00-19:00</t>
  </si>
  <si>
    <t>Percentage of promoted women employees</t>
  </si>
  <si>
    <t xml:space="preserve">Percentage of women employees new hires </t>
  </si>
  <si>
    <t xml:space="preserve">Target: Percentage of women in total number of employees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</si>
</sst>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%"/>
  </numFmts>
  <fonts count="18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0"/>
      <name val="Arial"/>
      <family val="2"/>
      <charset val="162"/>
    </font>
    <font>
      <sz val="12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62"/>
      <scheme val="minor"/>
    </font>
    <font>
      <sz val="10"/>
      <color rgb="FF000000"/>
      <name val="Arial"/>
      <family val="2"/>
      <charset val="162"/>
    </font>
    <font>
      <b/>
      <sz val="14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1"/>
      <color rgb="FF000000"/>
      <name val="Calibri"/>
      <family val="2"/>
    </font>
    <font>
      <sz val="9"/>
      <name val="Effra"/>
    </font>
    <font>
      <sz val="11"/>
      <color rgb="FFFF0000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Webdings"/>
      <family val="1"/>
      <charset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12" fillId="0" borderId="0"/>
    <xf numFmtId="0" fontId="15" fillId="0" borderId="0" applyNumberFormat="0" applyFill="0" applyBorder="0" applyAlignment="0" applyProtection="0"/>
  </cellStyleXfs>
  <cellXfs count="170">
    <xf numFmtId="0" fontId="0" fillId="0" borderId="0" xfId="0"/>
    <xf numFmtId="0" fontId="9" fillId="6" borderId="6" xfId="0" applyFont="1" applyFill="1" applyBorder="1" applyAlignment="1" applyProtection="1">
      <alignment horizontal="center" vertical="center"/>
    </xf>
    <xf numFmtId="3" fontId="0" fillId="0" borderId="6" xfId="0" applyNumberForma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1" fillId="6" borderId="6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49" fontId="6" fillId="0" borderId="6" xfId="0" applyNumberFormat="1" applyFont="1" applyBorder="1" applyAlignment="1">
      <alignment horizontal="center" vertical="center"/>
    </xf>
    <xf numFmtId="9" fontId="6" fillId="0" borderId="6" xfId="0" applyNumberFormat="1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9" fillId="7" borderId="6" xfId="0" applyFont="1" applyFill="1" applyBorder="1" applyAlignment="1" applyProtection="1">
      <alignment horizontal="center" vertical="center"/>
    </xf>
    <xf numFmtId="9" fontId="0" fillId="0" borderId="0" xfId="0" applyNumberFormat="1" applyBorder="1" applyAlignment="1">
      <alignment horizontal="center"/>
    </xf>
    <xf numFmtId="0" fontId="9" fillId="7" borderId="6" xfId="0" applyFont="1" applyFill="1" applyBorder="1" applyAlignment="1">
      <alignment horizontal="center"/>
    </xf>
    <xf numFmtId="0" fontId="13" fillId="0" borderId="6" xfId="5" quotePrefix="1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9" fontId="0" fillId="0" borderId="6" xfId="0" applyNumberFormat="1" applyBorder="1" applyAlignment="1">
      <alignment horizontal="center"/>
    </xf>
    <xf numFmtId="9" fontId="0" fillId="0" borderId="6" xfId="0" applyNumberFormat="1" applyFill="1" applyBorder="1" applyAlignment="1">
      <alignment horizontal="center"/>
    </xf>
    <xf numFmtId="0" fontId="14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4" borderId="6" xfId="0" applyFill="1" applyBorder="1" applyAlignment="1">
      <alignment horizontal="center"/>
    </xf>
    <xf numFmtId="9" fontId="0" fillId="0" borderId="8" xfId="0" applyNumberFormat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/>
    </xf>
    <xf numFmtId="3" fontId="0" fillId="0" borderId="0" xfId="0" applyNumberFormat="1"/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0" xfId="0" applyBorder="1" applyAlignment="1">
      <alignment horizontal="left"/>
    </xf>
    <xf numFmtId="4" fontId="0" fillId="0" borderId="0" xfId="0" applyNumberFormat="1"/>
    <xf numFmtId="1" fontId="6" fillId="0" borderId="6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3" fontId="4" fillId="4" borderId="6" xfId="1" applyNumberFormat="1" applyFont="1" applyFill="1" applyBorder="1" applyAlignment="1" applyProtection="1">
      <alignment horizontal="center" vertical="center"/>
      <protection locked="0"/>
    </xf>
    <xf numFmtId="3" fontId="4" fillId="4" borderId="6" xfId="0" applyNumberFormat="1" applyFont="1" applyFill="1" applyBorder="1" applyAlignment="1" applyProtection="1">
      <alignment horizontal="center" vertical="center"/>
      <protection locked="0"/>
    </xf>
    <xf numFmtId="3" fontId="4" fillId="4" borderId="6" xfId="2" applyNumberFormat="1" applyFont="1" applyFill="1" applyBorder="1" applyAlignment="1" applyProtection="1">
      <alignment horizontal="center" vertical="center"/>
      <protection locked="0"/>
    </xf>
    <xf numFmtId="3" fontId="6" fillId="4" borderId="6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9" fillId="6" borderId="6" xfId="0" applyFont="1" applyFill="1" applyBorder="1" applyAlignment="1" applyProtection="1">
      <alignment horizontal="center" vertic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9" fillId="7" borderId="6" xfId="0" applyFont="1" applyFill="1" applyBorder="1" applyAlignment="1" applyProtection="1">
      <alignment horizontal="center" vertical="center"/>
    </xf>
    <xf numFmtId="4" fontId="4" fillId="4" borderId="6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3" fontId="4" fillId="4" borderId="6" xfId="0" applyNumberFormat="1" applyFont="1" applyFill="1" applyBorder="1" applyAlignment="1" applyProtection="1">
      <alignment horizontal="center" vertical="center"/>
    </xf>
    <xf numFmtId="9" fontId="0" fillId="0" borderId="0" xfId="0" applyNumberFormat="1" applyAlignment="1">
      <alignment horizontal="center"/>
    </xf>
    <xf numFmtId="3" fontId="0" fillId="0" borderId="6" xfId="0" applyNumberFormat="1" applyFill="1" applyBorder="1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9" xfId="0" applyBorder="1"/>
    <xf numFmtId="0" fontId="0" fillId="0" borderId="6" xfId="0" applyBorder="1"/>
    <xf numFmtId="0" fontId="16" fillId="0" borderId="0" xfId="0" applyFont="1"/>
    <xf numFmtId="0" fontId="0" fillId="0" borderId="6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5" fillId="7" borderId="6" xfId="6" applyFill="1" applyBorder="1" applyAlignment="1">
      <alignment horizontal="center" vertical="center"/>
    </xf>
    <xf numFmtId="9" fontId="0" fillId="0" borderId="6" xfId="0" applyNumberFormat="1" applyFill="1" applyBorder="1" applyAlignment="1">
      <alignment horizontal="center"/>
    </xf>
    <xf numFmtId="0" fontId="0" fillId="0" borderId="1" xfId="0" applyBorder="1"/>
    <xf numFmtId="0" fontId="1" fillId="7" borderId="6" xfId="6" applyFont="1" applyFill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6" xfId="0" applyFill="1" applyBorder="1" applyAlignment="1">
      <alignment horizontal="left" indent="4"/>
    </xf>
    <xf numFmtId="0" fontId="0" fillId="0" borderId="14" xfId="0" applyFill="1" applyBorder="1" applyAlignment="1">
      <alignment horizontal="left"/>
    </xf>
    <xf numFmtId="0" fontId="0" fillId="0" borderId="6" xfId="0" applyFill="1" applyBorder="1" applyAlignment="1">
      <alignment horizontal="left" wrapText="1" indent="4"/>
    </xf>
    <xf numFmtId="0" fontId="0" fillId="0" borderId="6" xfId="0" applyFill="1" applyBorder="1" applyAlignment="1">
      <alignment horizontal="left" vertical="center" wrapText="1" indent="4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9" fillId="6" borderId="6" xfId="0" applyFont="1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1" fillId="6" borderId="4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9" fillId="6" borderId="6" xfId="0" applyFont="1" applyFill="1" applyBorder="1" applyAlignment="1" applyProtection="1">
      <alignment horizontal="center" vertical="center"/>
    </xf>
    <xf numFmtId="9" fontId="0" fillId="0" borderId="1" xfId="0" applyNumberFormat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4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 vertical="center" wrapText="1"/>
    </xf>
    <xf numFmtId="1" fontId="0" fillId="0" borderId="6" xfId="0" applyNumberFormat="1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/>
    </xf>
    <xf numFmtId="0" fontId="0" fillId="0" borderId="6" xfId="0" applyNumberFormat="1" applyBorder="1" applyAlignment="1">
      <alignment horizontal="center"/>
    </xf>
    <xf numFmtId="0" fontId="9" fillId="6" borderId="1" xfId="0" applyFont="1" applyFill="1" applyBorder="1" applyAlignment="1" applyProtection="1">
      <alignment horizontal="center" vertical="center"/>
    </xf>
    <xf numFmtId="0" fontId="9" fillId="6" borderId="2" xfId="0" applyFont="1" applyFill="1" applyBorder="1" applyAlignment="1" applyProtection="1">
      <alignment horizontal="center" vertical="center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9" fillId="7" borderId="6" xfId="0" applyFont="1" applyFill="1" applyBorder="1" applyAlignment="1" applyProtection="1">
      <alignment horizontal="center" vertical="center"/>
    </xf>
    <xf numFmtId="1" fontId="1" fillId="7" borderId="1" xfId="0" applyNumberFormat="1" applyFont="1" applyFill="1" applyBorder="1" applyAlignment="1">
      <alignment horizontal="center"/>
    </xf>
    <xf numFmtId="1" fontId="1" fillId="7" borderId="2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11" fillId="8" borderId="13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7" borderId="6" xfId="0" applyFont="1" applyFill="1" applyBorder="1" applyAlignment="1">
      <alignment horizontal="center" vertical="center"/>
    </xf>
    <xf numFmtId="0" fontId="15" fillId="7" borderId="6" xfId="6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9" fillId="7" borderId="6" xfId="0" applyFont="1" applyFill="1" applyBorder="1" applyAlignment="1">
      <alignment horizontal="center" vertical="center" wrapText="1"/>
    </xf>
    <xf numFmtId="0" fontId="15" fillId="7" borderId="6" xfId="6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/>
    </xf>
    <xf numFmtId="0" fontId="15" fillId="7" borderId="11" xfId="6" applyFill="1" applyBorder="1" applyAlignment="1">
      <alignment horizontal="center" vertical="center"/>
    </xf>
    <xf numFmtId="0" fontId="15" fillId="7" borderId="14" xfId="6" applyFill="1" applyBorder="1" applyAlignment="1">
      <alignment horizontal="center" vertical="center"/>
    </xf>
    <xf numFmtId="0" fontId="15" fillId="7" borderId="12" xfId="6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9" fontId="0" fillId="0" borderId="6" xfId="0" applyNumberFormat="1" applyFill="1" applyBorder="1" applyAlignment="1">
      <alignment horizontal="center"/>
    </xf>
    <xf numFmtId="9" fontId="17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</cellXfs>
  <cellStyles count="7">
    <cellStyle name="Comma 32" xfId="2"/>
    <cellStyle name="Hyperlink" xfId="6" builtinId="8"/>
    <cellStyle name="Normal" xfId="0" builtinId="0"/>
    <cellStyle name="Normal 2 6" xfId="3"/>
    <cellStyle name="Normal 27 5" xfId="5"/>
    <cellStyle name="Normal 5 2" xfId="4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akbankinvestorrelations.com/en/images/pdf/akbank_integrated_annual_report_2021.pdf" TargetMode="External"/><Relationship Id="rId1" Type="http://schemas.openxmlformats.org/officeDocument/2006/relationships/hyperlink" Target="https://www.akbankinvestorrelations.com/en/corporate-governance/detail/Policies/34/10/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zoomScaleNormal="100" workbookViewId="0">
      <selection sqref="A1:B1"/>
    </sheetView>
  </sheetViews>
  <sheetFormatPr defaultRowHeight="15"/>
  <cols>
    <col min="1" max="1" width="22.140625" customWidth="1"/>
    <col min="2" max="2" width="8.85546875" customWidth="1"/>
    <col min="3" max="3" width="82.140625" bestFit="1" customWidth="1"/>
    <col min="4" max="4" width="22.85546875" customWidth="1"/>
    <col min="5" max="5" width="15.140625" customWidth="1"/>
    <col min="6" max="6" width="16.140625" bestFit="1" customWidth="1"/>
    <col min="7" max="8" width="17.28515625" customWidth="1"/>
    <col min="9" max="9" width="13.42578125" customWidth="1"/>
    <col min="10" max="10" width="12" bestFit="1" customWidth="1"/>
  </cols>
  <sheetData>
    <row r="1" spans="1:10" ht="18.75">
      <c r="A1" s="92"/>
      <c r="B1" s="93"/>
      <c r="C1" s="94" t="s">
        <v>13</v>
      </c>
      <c r="D1" s="95"/>
      <c r="E1" s="95"/>
      <c r="F1" s="95"/>
      <c r="G1" s="95"/>
      <c r="H1" s="95"/>
      <c r="I1" s="95"/>
    </row>
    <row r="2" spans="1:10" ht="15.6" customHeight="1">
      <c r="A2" s="96" t="s">
        <v>105</v>
      </c>
      <c r="B2" s="97"/>
      <c r="C2" s="10"/>
      <c r="D2" s="11" t="s">
        <v>18</v>
      </c>
      <c r="E2" s="11">
        <v>2019</v>
      </c>
      <c r="F2" s="11">
        <v>2020</v>
      </c>
      <c r="G2" s="11">
        <v>2021</v>
      </c>
      <c r="H2" s="11">
        <v>2022</v>
      </c>
      <c r="I2" s="12" t="s">
        <v>17</v>
      </c>
    </row>
    <row r="3" spans="1:10" ht="15.75">
      <c r="A3" s="98"/>
      <c r="B3" s="99"/>
      <c r="C3" s="13" t="s">
        <v>14</v>
      </c>
      <c r="D3" s="105"/>
      <c r="E3" s="106"/>
      <c r="F3" s="106"/>
      <c r="G3" s="106"/>
      <c r="H3" s="106"/>
      <c r="I3" s="107"/>
    </row>
    <row r="4" spans="1:10" ht="15.75">
      <c r="A4" s="98"/>
      <c r="B4" s="99"/>
      <c r="C4" s="14" t="s">
        <v>115</v>
      </c>
      <c r="D4" s="14" t="s">
        <v>19</v>
      </c>
      <c r="E4" s="55">
        <v>3022248.7933510975</v>
      </c>
      <c r="F4" s="55">
        <v>2065618.8189999994</v>
      </c>
      <c r="G4" s="55">
        <v>2149979.1159999995</v>
      </c>
      <c r="H4" s="55">
        <v>2311398.7599999998</v>
      </c>
      <c r="I4" s="16"/>
      <c r="J4" s="45"/>
    </row>
    <row r="5" spans="1:10" ht="15.75">
      <c r="A5" s="98"/>
      <c r="B5" s="99"/>
      <c r="C5" s="67" t="s">
        <v>143</v>
      </c>
      <c r="D5" s="67" t="s">
        <v>19</v>
      </c>
      <c r="E5" s="54">
        <v>2284943.9300000002</v>
      </c>
      <c r="F5" s="54">
        <v>1767802.5699999996</v>
      </c>
      <c r="G5" s="54">
        <v>1914307.4099999995</v>
      </c>
      <c r="H5" s="54">
        <v>2311398.7999999998</v>
      </c>
      <c r="I5" s="16"/>
      <c r="J5" s="51"/>
    </row>
    <row r="6" spans="1:10" ht="15.75">
      <c r="A6" s="98"/>
      <c r="B6" s="99"/>
      <c r="C6" s="14" t="s">
        <v>116</v>
      </c>
      <c r="D6" s="14" t="s">
        <v>19</v>
      </c>
      <c r="E6" s="55">
        <v>386607.17099999997</v>
      </c>
      <c r="F6" s="56">
        <v>212143.89</v>
      </c>
      <c r="G6" s="56">
        <v>183100.72999999998</v>
      </c>
      <c r="H6" s="56">
        <v>169453.51</v>
      </c>
      <c r="I6" s="16"/>
    </row>
    <row r="7" spans="1:10" ht="15.75">
      <c r="A7" s="98"/>
      <c r="B7" s="99"/>
      <c r="C7" s="14" t="s">
        <v>119</v>
      </c>
      <c r="D7" s="14" t="s">
        <v>19</v>
      </c>
      <c r="E7" s="55">
        <v>350697.69235109724</v>
      </c>
      <c r="F7" s="56">
        <v>85672.358999999997</v>
      </c>
      <c r="G7" s="56">
        <v>52570.97600000001</v>
      </c>
      <c r="H7" s="56">
        <v>65143.934999999998</v>
      </c>
      <c r="I7" s="16"/>
    </row>
    <row r="8" spans="1:10" ht="15.75">
      <c r="A8" s="98"/>
      <c r="B8" s="99"/>
      <c r="C8" s="14" t="s">
        <v>117</v>
      </c>
      <c r="D8" s="14" t="s">
        <v>19</v>
      </c>
      <c r="E8" s="55">
        <v>27132.82</v>
      </c>
      <c r="F8" s="54">
        <v>16093.75</v>
      </c>
      <c r="G8" s="54">
        <v>14411.76</v>
      </c>
      <c r="H8" s="54">
        <v>871494</v>
      </c>
      <c r="I8" s="16"/>
    </row>
    <row r="9" spans="1:10" ht="15.75">
      <c r="A9" s="98"/>
      <c r="B9" s="99"/>
      <c r="C9" s="14" t="s">
        <v>107</v>
      </c>
      <c r="D9" s="14" t="s">
        <v>0</v>
      </c>
      <c r="E9" s="57">
        <v>2566524</v>
      </c>
      <c r="F9" s="57">
        <v>2330957.932428</v>
      </c>
      <c r="G9" s="57">
        <v>2655521.996444148</v>
      </c>
      <c r="H9" s="57">
        <v>2732004.384663621</v>
      </c>
      <c r="I9" s="16"/>
    </row>
    <row r="10" spans="1:10" ht="15.75">
      <c r="A10" s="98"/>
      <c r="B10" s="99"/>
      <c r="C10" s="14" t="s">
        <v>106</v>
      </c>
      <c r="D10" s="14" t="s">
        <v>0</v>
      </c>
      <c r="E10" s="56">
        <v>64428.599999999991</v>
      </c>
      <c r="F10" s="56">
        <v>41921.89</v>
      </c>
      <c r="G10" s="54">
        <v>19430.07</v>
      </c>
      <c r="H10" s="54">
        <v>25535</v>
      </c>
      <c r="I10" s="16"/>
    </row>
    <row r="11" spans="1:10" ht="15.75">
      <c r="A11" s="98"/>
      <c r="B11" s="99"/>
      <c r="C11" s="14" t="s">
        <v>118</v>
      </c>
      <c r="D11" s="14" t="s">
        <v>1</v>
      </c>
      <c r="E11" s="55">
        <v>20254</v>
      </c>
      <c r="F11" s="56">
        <v>4000</v>
      </c>
      <c r="G11" s="54">
        <v>4000</v>
      </c>
      <c r="H11" s="54">
        <v>0</v>
      </c>
      <c r="I11" s="16"/>
    </row>
    <row r="12" spans="1:10" ht="15.75">
      <c r="A12" s="98"/>
      <c r="B12" s="99"/>
      <c r="C12" s="10" t="s">
        <v>15</v>
      </c>
      <c r="D12" s="102"/>
      <c r="E12" s="103"/>
      <c r="F12" s="103"/>
      <c r="G12" s="103"/>
      <c r="H12" s="103"/>
      <c r="I12" s="104"/>
    </row>
    <row r="13" spans="1:10" ht="15.75">
      <c r="A13" s="98"/>
      <c r="B13" s="99"/>
      <c r="C13" s="14" t="s">
        <v>109</v>
      </c>
      <c r="D13" s="14" t="s">
        <v>2</v>
      </c>
      <c r="E13" s="55">
        <v>104150500.31999999</v>
      </c>
      <c r="F13" s="55">
        <v>100499719.50200006</v>
      </c>
      <c r="G13" s="55">
        <v>95106503.959000006</v>
      </c>
      <c r="H13" s="55">
        <v>93955227.260000005</v>
      </c>
      <c r="I13" s="17"/>
    </row>
    <row r="14" spans="1:10" ht="15.75">
      <c r="A14" s="98"/>
      <c r="B14" s="99"/>
      <c r="C14" s="14" t="s">
        <v>110</v>
      </c>
      <c r="D14" s="14" t="s">
        <v>2</v>
      </c>
      <c r="E14" s="55"/>
      <c r="F14" s="55"/>
      <c r="G14" s="55">
        <v>41401073.976000004</v>
      </c>
      <c r="H14" s="55">
        <v>62104000</v>
      </c>
      <c r="I14" s="17"/>
    </row>
    <row r="15" spans="1:10" ht="15.75">
      <c r="A15" s="98"/>
      <c r="B15" s="99"/>
      <c r="C15" s="67" t="s">
        <v>108</v>
      </c>
      <c r="D15" s="67" t="s">
        <v>3</v>
      </c>
      <c r="E15" s="55">
        <v>155997</v>
      </c>
      <c r="F15" s="55">
        <v>142598</v>
      </c>
      <c r="G15" s="55">
        <v>142102</v>
      </c>
      <c r="H15" s="55">
        <v>146720</v>
      </c>
      <c r="I15" s="17"/>
    </row>
    <row r="16" spans="1:10" ht="15.75">
      <c r="A16" s="98"/>
      <c r="B16" s="99"/>
      <c r="C16" s="10" t="s">
        <v>16</v>
      </c>
      <c r="D16" s="102"/>
      <c r="E16" s="103"/>
      <c r="F16" s="103"/>
      <c r="G16" s="103"/>
      <c r="H16" s="103"/>
      <c r="I16" s="104"/>
    </row>
    <row r="17" spans="1:9" ht="15.75">
      <c r="A17" s="98"/>
      <c r="B17" s="99"/>
      <c r="C17" s="14" t="s">
        <v>113</v>
      </c>
      <c r="D17" s="14" t="s">
        <v>4</v>
      </c>
      <c r="E17" s="15"/>
      <c r="F17" s="15"/>
      <c r="G17" s="55">
        <v>837200</v>
      </c>
      <c r="H17" s="55">
        <v>4422657.3600000003</v>
      </c>
      <c r="I17" s="55"/>
    </row>
    <row r="18" spans="1:9" ht="15.75">
      <c r="A18" s="100"/>
      <c r="B18" s="101"/>
      <c r="C18" s="14" t="s">
        <v>114</v>
      </c>
      <c r="D18" s="14" t="s">
        <v>4</v>
      </c>
      <c r="E18" s="55">
        <v>4625757.45</v>
      </c>
      <c r="F18" s="55">
        <v>609463</v>
      </c>
      <c r="G18" s="55">
        <v>295221.98529999942</v>
      </c>
      <c r="H18" s="55">
        <v>1656554.9915000058</v>
      </c>
      <c r="I18" s="55"/>
    </row>
    <row r="19" spans="1:9" ht="15.75">
      <c r="A19" s="96" t="s">
        <v>21</v>
      </c>
      <c r="B19" s="97"/>
      <c r="C19" s="18"/>
      <c r="D19" s="10"/>
      <c r="E19" s="10"/>
      <c r="F19" s="10"/>
      <c r="G19" s="10"/>
      <c r="H19" s="58"/>
      <c r="I19" s="19"/>
    </row>
    <row r="20" spans="1:9" ht="15.75">
      <c r="A20" s="98"/>
      <c r="B20" s="99"/>
      <c r="C20" s="14" t="s">
        <v>14</v>
      </c>
      <c r="D20" s="14" t="s">
        <v>120</v>
      </c>
      <c r="E20" s="55">
        <v>13441.0531602219</v>
      </c>
      <c r="F20" s="55">
        <v>10299</v>
      </c>
      <c r="G20" s="55">
        <v>18187</v>
      </c>
      <c r="H20" s="55">
        <v>15249</v>
      </c>
      <c r="I20" s="16"/>
    </row>
    <row r="21" spans="1:9" ht="15.75">
      <c r="A21" s="98"/>
      <c r="B21" s="99"/>
      <c r="C21" s="14" t="s">
        <v>15</v>
      </c>
      <c r="D21" s="14" t="s">
        <v>120</v>
      </c>
      <c r="E21" s="55">
        <v>53505.167531532599</v>
      </c>
      <c r="F21" s="55">
        <v>47770</v>
      </c>
      <c r="G21" s="55">
        <v>24300</v>
      </c>
      <c r="H21" s="65">
        <v>15415</v>
      </c>
      <c r="I21" s="16"/>
    </row>
    <row r="22" spans="1:9" ht="15.75">
      <c r="A22" s="98"/>
      <c r="B22" s="99"/>
      <c r="C22" s="14" t="s">
        <v>135</v>
      </c>
      <c r="D22" s="14" t="s">
        <v>120</v>
      </c>
      <c r="E22" s="55">
        <v>66946.220691754497</v>
      </c>
      <c r="F22" s="55">
        <v>58069</v>
      </c>
      <c r="G22" s="55">
        <v>42487</v>
      </c>
      <c r="H22" s="55">
        <v>30664</v>
      </c>
      <c r="I22" s="16"/>
    </row>
    <row r="23" spans="1:9" ht="15.75">
      <c r="A23" s="98"/>
      <c r="B23" s="99"/>
      <c r="C23" s="14" t="s">
        <v>16</v>
      </c>
      <c r="D23" s="14" t="s">
        <v>120</v>
      </c>
      <c r="E23" s="55">
        <v>4628</v>
      </c>
      <c r="F23" s="55">
        <v>11452</v>
      </c>
      <c r="G23" s="55">
        <v>10169</v>
      </c>
      <c r="H23" s="55">
        <v>11195</v>
      </c>
      <c r="I23" s="16"/>
    </row>
    <row r="24" spans="1:9" ht="15.75">
      <c r="A24" s="98"/>
      <c r="B24" s="99"/>
      <c r="C24" s="20" t="s">
        <v>20</v>
      </c>
      <c r="D24" s="14" t="s">
        <v>120</v>
      </c>
      <c r="E24" s="55">
        <v>71574.220691754497</v>
      </c>
      <c r="F24" s="55">
        <v>69521</v>
      </c>
      <c r="G24" s="55">
        <v>52656</v>
      </c>
      <c r="H24" s="55">
        <v>41860</v>
      </c>
      <c r="I24" s="16"/>
    </row>
    <row r="25" spans="1:9" ht="31.5">
      <c r="A25" s="98"/>
      <c r="B25" s="99"/>
      <c r="C25" s="108" t="s">
        <v>134</v>
      </c>
      <c r="D25" s="22" t="s">
        <v>136</v>
      </c>
      <c r="E25" s="55">
        <v>5.2465690197299759</v>
      </c>
      <c r="F25" s="55">
        <v>4.6570695324404525</v>
      </c>
      <c r="G25" s="55">
        <v>3.4842545514187306</v>
      </c>
      <c r="H25" s="55">
        <v>2.41126051741763</v>
      </c>
      <c r="I25" s="16"/>
    </row>
    <row r="26" spans="1:9" ht="31.15" customHeight="1">
      <c r="A26" s="100"/>
      <c r="B26" s="101"/>
      <c r="C26" s="109"/>
      <c r="D26" s="68" t="s">
        <v>137</v>
      </c>
      <c r="E26" s="55">
        <v>172.9</v>
      </c>
      <c r="F26" s="55">
        <v>121.4</v>
      </c>
      <c r="G26" s="55">
        <v>55.7</v>
      </c>
      <c r="H26" s="55">
        <v>27</v>
      </c>
      <c r="I26" s="16"/>
    </row>
    <row r="27" spans="1:9" ht="15.75">
      <c r="A27" s="96" t="s">
        <v>22</v>
      </c>
      <c r="B27" s="97"/>
      <c r="C27" s="10"/>
      <c r="D27" s="10"/>
      <c r="E27" s="10"/>
      <c r="F27" s="10"/>
      <c r="G27" s="10"/>
      <c r="H27" s="10"/>
      <c r="I27" s="23"/>
    </row>
    <row r="28" spans="1:9" ht="15.75">
      <c r="A28" s="98"/>
      <c r="B28" s="99"/>
      <c r="C28" s="14" t="s">
        <v>22</v>
      </c>
      <c r="D28" s="14" t="s">
        <v>0</v>
      </c>
      <c r="E28" s="55">
        <v>300544</v>
      </c>
      <c r="F28" s="55">
        <v>180592</v>
      </c>
      <c r="G28" s="55">
        <v>144449.99496187802</v>
      </c>
      <c r="H28" s="55">
        <v>184583</v>
      </c>
      <c r="I28" s="16"/>
    </row>
    <row r="29" spans="1:9" ht="15.75">
      <c r="A29" s="98"/>
      <c r="B29" s="99"/>
      <c r="C29" s="108" t="s">
        <v>24</v>
      </c>
      <c r="D29" s="14" t="s">
        <v>139</v>
      </c>
      <c r="E29" s="55">
        <v>23.55360501567398</v>
      </c>
      <c r="F29" s="55">
        <v>14.483278530756275</v>
      </c>
      <c r="G29" s="55">
        <v>11.845989417900444</v>
      </c>
      <c r="H29" s="55">
        <v>14.5146654</v>
      </c>
      <c r="I29" s="16"/>
    </row>
    <row r="30" spans="1:9" ht="31.15" customHeight="1">
      <c r="A30" s="100"/>
      <c r="B30" s="101"/>
      <c r="C30" s="109"/>
      <c r="D30" s="69" t="s">
        <v>138</v>
      </c>
      <c r="E30" s="55">
        <v>776.25448121248428</v>
      </c>
      <c r="F30" s="55">
        <v>377.55714306620922</v>
      </c>
      <c r="G30" s="55">
        <v>189.36860736640372</v>
      </c>
      <c r="H30" s="55">
        <v>161</v>
      </c>
    </row>
    <row r="31" spans="1:9" ht="15.75">
      <c r="A31" s="96" t="s">
        <v>23</v>
      </c>
      <c r="B31" s="97"/>
      <c r="C31" s="10"/>
      <c r="D31" s="10"/>
      <c r="E31" s="10"/>
      <c r="F31" s="10"/>
      <c r="G31" s="10"/>
      <c r="H31" s="10"/>
      <c r="I31" s="10"/>
    </row>
    <row r="32" spans="1:9" ht="15.75">
      <c r="A32" s="98"/>
      <c r="B32" s="99"/>
      <c r="C32" s="14" t="s">
        <v>140</v>
      </c>
      <c r="D32" s="14" t="s">
        <v>25</v>
      </c>
      <c r="E32" s="25"/>
      <c r="F32" s="55">
        <v>3.61</v>
      </c>
      <c r="G32" s="55">
        <v>7.88</v>
      </c>
      <c r="H32" s="55">
        <v>427</v>
      </c>
      <c r="I32" s="24"/>
    </row>
    <row r="33" spans="1:9" ht="15.75">
      <c r="A33" s="98"/>
      <c r="B33" s="99"/>
      <c r="C33" s="14" t="s">
        <v>141</v>
      </c>
      <c r="D33" s="14" t="s">
        <v>25</v>
      </c>
      <c r="E33" s="25"/>
      <c r="F33" s="55">
        <v>56.095000000000006</v>
      </c>
      <c r="G33" s="55">
        <v>35.56</v>
      </c>
      <c r="H33" s="55">
        <v>424</v>
      </c>
      <c r="I33" s="53"/>
    </row>
    <row r="34" spans="1:9" ht="15.75">
      <c r="A34" s="98"/>
      <c r="B34" s="99"/>
      <c r="C34" s="14" t="s">
        <v>27</v>
      </c>
      <c r="D34" s="14" t="s">
        <v>25</v>
      </c>
      <c r="E34" s="26"/>
      <c r="F34" s="55">
        <v>59.705000000000005</v>
      </c>
      <c r="G34" s="55">
        <v>43.440000000000005</v>
      </c>
      <c r="H34" s="70">
        <f>H32+H33</f>
        <v>851</v>
      </c>
      <c r="I34" s="53"/>
    </row>
    <row r="35" spans="1:9" ht="15.75">
      <c r="A35" s="98"/>
      <c r="B35" s="99"/>
      <c r="C35" s="14" t="s">
        <v>28</v>
      </c>
      <c r="D35" s="14" t="s">
        <v>5</v>
      </c>
      <c r="E35" s="27"/>
      <c r="F35" s="55">
        <v>61</v>
      </c>
      <c r="G35" s="55">
        <v>75</v>
      </c>
      <c r="H35" s="55">
        <v>97</v>
      </c>
      <c r="I35" s="24"/>
    </row>
    <row r="36" spans="1:9" ht="15.75">
      <c r="A36" s="98"/>
      <c r="B36" s="99"/>
      <c r="C36" s="14" t="s">
        <v>26</v>
      </c>
      <c r="D36" s="14" t="s">
        <v>25</v>
      </c>
      <c r="E36" s="15"/>
      <c r="F36" s="55">
        <v>18.190000000000001</v>
      </c>
      <c r="G36" s="55">
        <v>14.15</v>
      </c>
      <c r="H36" s="55">
        <v>5.6</v>
      </c>
      <c r="I36" s="24"/>
    </row>
    <row r="37" spans="1:9" ht="15.6" customHeight="1">
      <c r="A37" s="96" t="s">
        <v>130</v>
      </c>
      <c r="B37" s="97"/>
      <c r="C37" s="10"/>
      <c r="D37" s="10"/>
      <c r="E37" s="10"/>
      <c r="F37" s="10"/>
      <c r="G37" s="10"/>
      <c r="H37" s="10"/>
      <c r="I37" s="24"/>
    </row>
    <row r="38" spans="1:9" ht="15.75">
      <c r="A38" s="98"/>
      <c r="B38" s="99"/>
      <c r="C38" s="14" t="s">
        <v>133</v>
      </c>
      <c r="D38" s="28" t="s">
        <v>132</v>
      </c>
      <c r="E38" s="21"/>
      <c r="F38" s="55">
        <v>16.399999999999999</v>
      </c>
      <c r="G38" s="55">
        <v>27</v>
      </c>
      <c r="H38" s="55">
        <v>60</v>
      </c>
      <c r="I38" s="24"/>
    </row>
    <row r="39" spans="1:9" ht="15.75">
      <c r="A39" s="98"/>
      <c r="B39" s="99"/>
      <c r="C39" s="14" t="s">
        <v>102</v>
      </c>
      <c r="D39" s="28"/>
      <c r="E39" s="16">
        <v>4</v>
      </c>
      <c r="F39" s="16">
        <v>4</v>
      </c>
      <c r="G39" s="16">
        <v>14</v>
      </c>
      <c r="H39" s="55">
        <v>10</v>
      </c>
      <c r="I39" s="24"/>
    </row>
    <row r="40" spans="1:9" ht="15.75">
      <c r="A40" s="98"/>
      <c r="B40" s="99"/>
      <c r="C40" s="14" t="s">
        <v>103</v>
      </c>
      <c r="D40" s="28"/>
      <c r="E40" s="16">
        <v>31</v>
      </c>
      <c r="F40" s="16">
        <v>26</v>
      </c>
      <c r="G40" s="16">
        <v>25</v>
      </c>
      <c r="H40" s="16">
        <v>20</v>
      </c>
      <c r="I40" s="24"/>
    </row>
    <row r="41" spans="1:9" ht="15.75">
      <c r="A41" s="98"/>
      <c r="B41" s="99"/>
      <c r="C41" s="14" t="s">
        <v>104</v>
      </c>
      <c r="D41" s="28" t="s">
        <v>5</v>
      </c>
      <c r="E41" s="52">
        <v>82</v>
      </c>
      <c r="F41" s="52">
        <v>84</v>
      </c>
      <c r="G41" s="52">
        <v>84</v>
      </c>
      <c r="H41" s="16">
        <v>83</v>
      </c>
      <c r="I41" s="24"/>
    </row>
    <row r="42" spans="1:9" ht="15.75">
      <c r="A42" s="100"/>
      <c r="B42" s="101"/>
      <c r="C42" s="14" t="s">
        <v>131</v>
      </c>
      <c r="D42" s="16" t="s">
        <v>132</v>
      </c>
      <c r="E42" s="21"/>
      <c r="F42" s="21"/>
      <c r="G42" s="16">
        <v>2.6</v>
      </c>
      <c r="H42" s="16">
        <v>2.7</v>
      </c>
    </row>
    <row r="44" spans="1:9">
      <c r="A44" t="s">
        <v>111</v>
      </c>
    </row>
    <row r="45" spans="1:9">
      <c r="A45" t="s">
        <v>112</v>
      </c>
    </row>
    <row r="46" spans="1:9">
      <c r="A46" t="s">
        <v>142</v>
      </c>
    </row>
    <row r="49" spans="3:3">
      <c r="C49" t="s">
        <v>144</v>
      </c>
    </row>
  </sheetData>
  <mergeCells count="12">
    <mergeCell ref="A37:B42"/>
    <mergeCell ref="A19:B26"/>
    <mergeCell ref="A27:B30"/>
    <mergeCell ref="C29:C30"/>
    <mergeCell ref="A31:B36"/>
    <mergeCell ref="C25:C26"/>
    <mergeCell ref="A1:B1"/>
    <mergeCell ref="C1:I1"/>
    <mergeCell ref="A2:B18"/>
    <mergeCell ref="D12:I12"/>
    <mergeCell ref="D16:I16"/>
    <mergeCell ref="D3:I3"/>
  </mergeCells>
  <dataValidations count="4">
    <dataValidation type="whole" operator="greaterThanOrEqual" allowBlank="1" showInputMessage="1" showErrorMessage="1" error="Sayısal değer giriniz." sqref="E5">
      <formula1>0</formula1>
    </dataValidation>
    <dataValidation type="decimal" errorStyle="warning" allowBlank="1" showInputMessage="1" showErrorMessage="1" error="Lütfen sayı giriniz." sqref="G14:H14">
      <formula1>0</formula1>
      <formula2>9.99999999999999E+27</formula2>
    </dataValidation>
    <dataValidation type="whole" errorStyle="warning" allowBlank="1" showInputMessage="1" showErrorMessage="1" errorTitle="Lütfen tamsayı giriniz." error="Lütfen tamsayı giriniz." sqref="G14:H14">
      <formula1>0</formula1>
      <formula2>999999999999999000</formula2>
    </dataValidation>
    <dataValidation type="whole" errorStyle="warning" allowBlank="1" showInputMessage="1" showErrorMessage="1" errorTitle="Lütfen tamsayı giriniz." error="Lütfen tamsayı giriniz." sqref="F5:H8 F10:H11 E11 E32:H33 E23:H23 E15:H15 E6:E7 E13:F14 E26:H26 E20:H21 E28:H28">
      <formula1>0</formula1>
      <formula2>9.99999999999999E+32</formula2>
    </dataValidation>
  </dataValidations>
  <pageMargins left="0.7" right="0.7" top="0.75" bottom="0.75" header="0.3" footer="0.3"/>
  <pageSetup paperSize="9" orientation="portrait" horizontalDpi="90" verticalDpi="90" r:id="rId1"/>
  <headerFooter differentOddEven="1" differentFirst="1">
    <oddFooter>&amp;L </oddFooter>
    <evenFooter>&amp;L </evenFooter>
    <firstFooter>&amp;L </firstFooter>
  </headerFooter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'Environmental Indicators'!E4:H4</xm:f>
              <xm:sqref>I4</xm:sqref>
            </x14:sparkline>
            <x14:sparkline>
              <xm:f>'Environmental Indicators'!E5:H5</xm:f>
              <xm:sqref>I5</xm:sqref>
            </x14:sparkline>
            <x14:sparkline>
              <xm:f>'Environmental Indicators'!E6:H6</xm:f>
              <xm:sqref>I6</xm:sqref>
            </x14:sparkline>
            <x14:sparkline>
              <xm:f>'Environmental Indicators'!E7:H7</xm:f>
              <xm:sqref>I7</xm:sqref>
            </x14:sparkline>
            <x14:sparkline>
              <xm:f>'Environmental Indicators'!E8:H8</xm:f>
              <xm:sqref>I8</xm:sqref>
            </x14:sparkline>
            <x14:sparkline>
              <xm:f>'Environmental Indicators'!E9:H9</xm:f>
              <xm:sqref>I9</xm:sqref>
            </x14:sparkline>
            <x14:sparkline>
              <xm:f>'Environmental Indicators'!E10:H10</xm:f>
              <xm:sqref>I10</xm:sqref>
            </x14:sparkline>
            <x14:sparkline>
              <xm:f>'Environmental Indicators'!E11:H11</xm:f>
              <xm:sqref>I11</xm:sqref>
            </x14:sparkline>
          </x14:sparklines>
        </x14:sparklineGroup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'Environmental Indicators'!E13:H13</xm:f>
              <xm:sqref>I13</xm:sqref>
            </x14:sparkline>
            <x14:sparkline>
              <xm:f>'Environmental Indicators'!E14:H14</xm:f>
              <xm:sqref>I14</xm:sqref>
            </x14:sparkline>
            <x14:sparkline>
              <xm:f>'Environmental Indicators'!E15:H15</xm:f>
              <xm:sqref>I15</xm:sqref>
            </x14:sparkline>
          </x14:sparklines>
        </x14:sparklineGroup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'Environmental Indicators'!E20:H20</xm:f>
              <xm:sqref>I20</xm:sqref>
            </x14:sparkline>
            <x14:sparkline>
              <xm:f>'Environmental Indicators'!E21:H21</xm:f>
              <xm:sqref>I21</xm:sqref>
            </x14:sparkline>
            <x14:sparkline>
              <xm:f>'Environmental Indicators'!E22:H22</xm:f>
              <xm:sqref>I22</xm:sqref>
            </x14:sparkline>
            <x14:sparkline>
              <xm:f>'Environmental Indicators'!E23:H23</xm:f>
              <xm:sqref>I23</xm:sqref>
            </x14:sparkline>
            <x14:sparkline>
              <xm:f>'Environmental Indicators'!E24:H24</xm:f>
              <xm:sqref>I24</xm:sqref>
            </x14:sparkline>
            <x14:sparkline>
              <xm:f>'Environmental Indicators'!E25:H25</xm:f>
              <xm:sqref>I25</xm:sqref>
            </x14:sparkline>
            <x14:sparkline>
              <xm:f>'Environmental Indicators'!E26:H26</xm:f>
              <xm:sqref>I26</xm:sqref>
            </x14:sparkline>
          </x14:sparklines>
        </x14:sparklineGroup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'Environmental Indicators'!E28:H28</xm:f>
              <xm:sqref>I28</xm:sqref>
            </x14:sparkline>
            <x14:sparkline>
              <xm:f>'Environmental Indicators'!E29:H29</xm:f>
              <xm:sqref>I29</xm:sqref>
            </x14:sparkline>
            <x14:sparkline>
              <xm:f>'Environmental Indicators'!E30:H30</xm:f>
              <xm:sqref>I30</xm:sqref>
            </x14:sparkline>
          </x14:sparklines>
        </x14:sparklineGroup>
        <x14:sparklineGroup manualMax="0" manualMin="0" displayEmptyCellsAs="gap" markers="1" first="1" last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'Environmental Indicators'!E17:H17</xm:f>
              <xm:sqref>I17</xm:sqref>
            </x14:sparkline>
            <x14:sparkline>
              <xm:f>'Environmental Indicators'!E18:H18</xm:f>
              <xm:sqref>I18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zoomScaleNormal="100" workbookViewId="0">
      <selection sqref="A1:H1"/>
    </sheetView>
  </sheetViews>
  <sheetFormatPr defaultRowHeight="15"/>
  <cols>
    <col min="1" max="1" width="29.28515625" customWidth="1"/>
    <col min="2" max="2" width="32.7109375" customWidth="1"/>
    <col min="3" max="3" width="15.28515625" bestFit="1" customWidth="1"/>
    <col min="4" max="4" width="13.85546875" customWidth="1"/>
    <col min="5" max="5" width="14.42578125" customWidth="1"/>
    <col min="6" max="6" width="15.28515625" bestFit="1" customWidth="1"/>
    <col min="7" max="7" width="14" customWidth="1"/>
    <col min="8" max="8" width="13.28515625" customWidth="1"/>
    <col min="9" max="9" width="12.7109375" customWidth="1"/>
    <col min="10" max="10" width="13.5703125" customWidth="1"/>
    <col min="11" max="11" width="13.140625" customWidth="1"/>
    <col min="12" max="12" width="14.28515625" customWidth="1"/>
  </cols>
  <sheetData>
    <row r="1" spans="1:13" ht="18.75">
      <c r="A1" s="138" t="s">
        <v>8</v>
      </c>
      <c r="B1" s="138"/>
      <c r="C1" s="138"/>
      <c r="D1" s="138"/>
      <c r="E1" s="138"/>
      <c r="F1" s="138"/>
      <c r="G1" s="138"/>
      <c r="H1" s="138"/>
    </row>
    <row r="2" spans="1:13">
      <c r="A2" s="139" t="s">
        <v>83</v>
      </c>
      <c r="B2" s="139"/>
      <c r="C2" s="127">
        <v>2019</v>
      </c>
      <c r="D2" s="127"/>
      <c r="E2" s="127">
        <v>2020</v>
      </c>
      <c r="F2" s="127"/>
      <c r="G2" s="127">
        <v>2021</v>
      </c>
      <c r="H2" s="127"/>
      <c r="I2" s="127">
        <v>2022</v>
      </c>
      <c r="J2" s="127"/>
    </row>
    <row r="3" spans="1:13">
      <c r="A3" s="139"/>
      <c r="B3" s="139"/>
      <c r="C3" s="1" t="s">
        <v>9</v>
      </c>
      <c r="D3" s="1" t="s">
        <v>10</v>
      </c>
      <c r="E3" s="1" t="s">
        <v>9</v>
      </c>
      <c r="F3" s="1" t="s">
        <v>10</v>
      </c>
      <c r="G3" s="1" t="s">
        <v>9</v>
      </c>
      <c r="H3" s="1" t="s">
        <v>10</v>
      </c>
      <c r="I3" s="60" t="s">
        <v>9</v>
      </c>
      <c r="J3" s="60" t="s">
        <v>10</v>
      </c>
    </row>
    <row r="4" spans="1:13">
      <c r="A4" s="132" t="s">
        <v>87</v>
      </c>
      <c r="B4" s="133"/>
      <c r="C4" s="3">
        <v>6727</v>
      </c>
      <c r="D4" s="3">
        <v>6033</v>
      </c>
      <c r="E4" s="3">
        <v>6551</v>
      </c>
      <c r="F4" s="3">
        <v>5918</v>
      </c>
      <c r="G4" s="3">
        <v>6417</v>
      </c>
      <c r="H4" s="3">
        <v>5777</v>
      </c>
      <c r="I4" s="3">
        <v>6624</v>
      </c>
      <c r="J4" s="3">
        <v>6093</v>
      </c>
    </row>
    <row r="5" spans="1:13">
      <c r="A5" s="132" t="s">
        <v>85</v>
      </c>
      <c r="B5" s="133"/>
      <c r="C5" s="4">
        <v>4712</v>
      </c>
      <c r="D5" s="4">
        <v>4656</v>
      </c>
      <c r="E5" s="4">
        <v>4700</v>
      </c>
      <c r="F5" s="4">
        <v>4643</v>
      </c>
      <c r="G5" s="3">
        <v>4863</v>
      </c>
      <c r="H5" s="3">
        <v>4666</v>
      </c>
      <c r="I5" s="3">
        <v>6624</v>
      </c>
      <c r="J5" s="3">
        <v>6093</v>
      </c>
      <c r="L5" s="45"/>
      <c r="M5" s="45"/>
    </row>
    <row r="6" spans="1:13">
      <c r="A6" s="132" t="s">
        <v>86</v>
      </c>
      <c r="B6" s="133"/>
      <c r="C6" s="4">
        <v>2015</v>
      </c>
      <c r="D6" s="4">
        <v>1377</v>
      </c>
      <c r="E6" s="4">
        <v>1851</v>
      </c>
      <c r="F6" s="4">
        <v>1275</v>
      </c>
      <c r="G6" s="3">
        <v>1554</v>
      </c>
      <c r="H6" s="3">
        <v>1111</v>
      </c>
      <c r="I6" s="3"/>
      <c r="J6" s="3"/>
    </row>
    <row r="7" spans="1:13">
      <c r="A7" s="116" t="s">
        <v>84</v>
      </c>
      <c r="B7" s="117"/>
      <c r="C7" s="136">
        <v>12760</v>
      </c>
      <c r="D7" s="137"/>
      <c r="E7" s="136">
        <v>12469</v>
      </c>
      <c r="F7" s="137"/>
      <c r="G7" s="136">
        <v>12194</v>
      </c>
      <c r="H7" s="137"/>
      <c r="I7" s="136">
        <v>12717</v>
      </c>
      <c r="J7" s="137"/>
    </row>
    <row r="8" spans="1:13">
      <c r="A8" s="116" t="s">
        <v>88</v>
      </c>
      <c r="B8" s="117"/>
      <c r="C8" s="128">
        <v>0.52719435736677112</v>
      </c>
      <c r="D8" s="129"/>
      <c r="E8" s="128">
        <v>0.52538294971529398</v>
      </c>
      <c r="F8" s="129"/>
      <c r="G8" s="128">
        <v>0.52624241430211582</v>
      </c>
      <c r="H8" s="129"/>
      <c r="I8" s="128">
        <v>0.52</v>
      </c>
      <c r="J8" s="129"/>
    </row>
    <row r="9" spans="1:13">
      <c r="A9" s="141" t="s">
        <v>82</v>
      </c>
      <c r="B9" s="141"/>
      <c r="C9" s="127">
        <v>2019</v>
      </c>
      <c r="D9" s="127"/>
      <c r="E9" s="127">
        <v>2020</v>
      </c>
      <c r="F9" s="127"/>
      <c r="G9" s="127">
        <v>2021</v>
      </c>
      <c r="H9" s="127"/>
      <c r="I9" s="127">
        <v>2022</v>
      </c>
      <c r="J9" s="127"/>
    </row>
    <row r="10" spans="1:13">
      <c r="A10" s="141"/>
      <c r="B10" s="141"/>
      <c r="C10" s="1" t="s">
        <v>12</v>
      </c>
      <c r="D10" s="1" t="s">
        <v>11</v>
      </c>
      <c r="E10" s="1" t="s">
        <v>12</v>
      </c>
      <c r="F10" s="1" t="s">
        <v>11</v>
      </c>
      <c r="G10" s="1" t="s">
        <v>12</v>
      </c>
      <c r="H10" s="1" t="s">
        <v>11</v>
      </c>
      <c r="I10" s="60" t="s">
        <v>12</v>
      </c>
      <c r="J10" s="60" t="s">
        <v>11</v>
      </c>
    </row>
    <row r="11" spans="1:13">
      <c r="A11" s="132" t="s">
        <v>89</v>
      </c>
      <c r="B11" s="133"/>
      <c r="C11" s="3">
        <v>12673</v>
      </c>
      <c r="D11" s="3">
        <v>87</v>
      </c>
      <c r="E11" s="3">
        <v>12426</v>
      </c>
      <c r="F11" s="3">
        <v>43</v>
      </c>
      <c r="G11" s="3">
        <v>12172</v>
      </c>
      <c r="H11" s="3">
        <v>22</v>
      </c>
      <c r="I11" s="3">
        <v>12685</v>
      </c>
      <c r="J11" s="3">
        <v>32</v>
      </c>
    </row>
    <row r="12" spans="1:13">
      <c r="A12" s="132" t="s">
        <v>85</v>
      </c>
      <c r="B12" s="133"/>
      <c r="C12" s="4">
        <v>9366</v>
      </c>
      <c r="D12" s="4">
        <v>2</v>
      </c>
      <c r="E12" s="4">
        <v>9341</v>
      </c>
      <c r="F12" s="3">
        <v>2</v>
      </c>
      <c r="G12" s="3">
        <v>9527</v>
      </c>
      <c r="H12" s="3">
        <v>2</v>
      </c>
      <c r="I12" s="3">
        <v>12685</v>
      </c>
      <c r="J12" s="3">
        <v>32</v>
      </c>
    </row>
    <row r="13" spans="1:13">
      <c r="A13" s="132" t="s">
        <v>86</v>
      </c>
      <c r="B13" s="133"/>
      <c r="C13" s="4">
        <v>3307</v>
      </c>
      <c r="D13" s="4">
        <v>85</v>
      </c>
      <c r="E13" s="4">
        <v>3085</v>
      </c>
      <c r="F13" s="3">
        <v>41</v>
      </c>
      <c r="G13" s="3">
        <v>2645</v>
      </c>
      <c r="H13" s="3">
        <v>20</v>
      </c>
      <c r="I13" s="3"/>
      <c r="J13" s="3"/>
    </row>
    <row r="14" spans="1:13">
      <c r="A14" s="118"/>
      <c r="B14" s="118"/>
      <c r="C14" s="127">
        <v>2019</v>
      </c>
      <c r="D14" s="127"/>
      <c r="E14" s="127">
        <v>2020</v>
      </c>
      <c r="F14" s="127"/>
      <c r="G14" s="127">
        <v>2021</v>
      </c>
      <c r="H14" s="127"/>
      <c r="I14" s="127">
        <v>2022</v>
      </c>
      <c r="J14" s="127"/>
    </row>
    <row r="15" spans="1:13">
      <c r="A15" s="112" t="s">
        <v>40</v>
      </c>
      <c r="B15" s="112"/>
      <c r="C15" s="140">
        <v>412</v>
      </c>
      <c r="D15" s="140"/>
      <c r="E15" s="140">
        <v>373</v>
      </c>
      <c r="F15" s="140"/>
      <c r="G15" s="140">
        <v>302</v>
      </c>
      <c r="H15" s="140"/>
      <c r="I15" s="130">
        <v>302</v>
      </c>
      <c r="J15" s="130"/>
    </row>
    <row r="16" spans="1:13">
      <c r="A16" s="135" t="s">
        <v>6</v>
      </c>
      <c r="B16" s="135"/>
      <c r="C16" s="128">
        <v>8.6199999999999999E-2</v>
      </c>
      <c r="D16" s="129"/>
      <c r="E16" s="128">
        <v>6.6699999999999995E-2</v>
      </c>
      <c r="F16" s="129"/>
      <c r="G16" s="131">
        <v>0.1143</v>
      </c>
      <c r="H16" s="131"/>
      <c r="I16" s="131">
        <v>9.69E-2</v>
      </c>
      <c r="J16" s="131"/>
    </row>
    <row r="17" spans="1:15">
      <c r="A17" s="134" t="s">
        <v>145</v>
      </c>
      <c r="B17" s="41" t="s">
        <v>81</v>
      </c>
      <c r="C17" s="131">
        <v>0.03</v>
      </c>
      <c r="D17" s="131"/>
      <c r="E17" s="131">
        <v>0.04</v>
      </c>
      <c r="F17" s="131"/>
      <c r="G17" s="131">
        <v>0.04</v>
      </c>
      <c r="H17" s="131"/>
      <c r="I17" s="131">
        <v>0.04</v>
      </c>
      <c r="J17" s="131"/>
    </row>
    <row r="18" spans="1:15">
      <c r="A18" s="134"/>
      <c r="B18" s="41" t="s">
        <v>90</v>
      </c>
      <c r="C18" s="128">
        <v>1</v>
      </c>
      <c r="D18" s="129"/>
      <c r="E18" s="128">
        <v>1</v>
      </c>
      <c r="F18" s="129"/>
      <c r="G18" s="128">
        <v>1</v>
      </c>
      <c r="H18" s="129"/>
      <c r="I18" s="128">
        <v>1</v>
      </c>
      <c r="J18" s="129"/>
    </row>
    <row r="19" spans="1:15">
      <c r="A19" s="43"/>
      <c r="B19" s="44"/>
      <c r="C19" s="33"/>
      <c r="D19" s="42"/>
      <c r="E19" s="42"/>
      <c r="F19" s="42"/>
      <c r="G19" s="42"/>
      <c r="H19" s="34"/>
    </row>
    <row r="20" spans="1:15">
      <c r="A20" s="121" t="s">
        <v>80</v>
      </c>
      <c r="B20" s="122"/>
      <c r="C20" s="113" t="s">
        <v>9</v>
      </c>
      <c r="D20" s="114"/>
      <c r="E20" s="114"/>
      <c r="F20" s="115"/>
      <c r="G20" s="113" t="s">
        <v>10</v>
      </c>
      <c r="H20" s="114"/>
      <c r="I20" s="114"/>
      <c r="J20" s="115"/>
      <c r="K20" s="113" t="s">
        <v>7</v>
      </c>
      <c r="L20" s="114"/>
      <c r="M20" s="114"/>
      <c r="N20" s="115"/>
      <c r="O20" s="8"/>
    </row>
    <row r="21" spans="1:15">
      <c r="A21" s="123"/>
      <c r="B21" s="124"/>
      <c r="C21" s="9">
        <v>2019</v>
      </c>
      <c r="D21" s="9">
        <v>2020</v>
      </c>
      <c r="E21" s="9">
        <v>2021</v>
      </c>
      <c r="F21" s="9">
        <v>2022</v>
      </c>
      <c r="G21" s="9">
        <v>2019</v>
      </c>
      <c r="H21" s="9">
        <v>2020</v>
      </c>
      <c r="I21" s="9">
        <v>2021</v>
      </c>
      <c r="J21" s="9">
        <v>2022</v>
      </c>
      <c r="K21" s="9">
        <v>2019</v>
      </c>
      <c r="L21" s="9">
        <v>2020</v>
      </c>
      <c r="M21" s="9">
        <v>2021</v>
      </c>
      <c r="N21" s="9">
        <v>2022</v>
      </c>
      <c r="O21" s="8"/>
    </row>
    <row r="22" spans="1:15">
      <c r="A22" s="112" t="s">
        <v>43</v>
      </c>
      <c r="B22" s="112"/>
      <c r="C22" s="63">
        <v>0.1049373040752351</v>
      </c>
      <c r="D22" s="63">
        <v>4.5713369155505654E-2</v>
      </c>
      <c r="E22" s="63">
        <v>7.4052812858783013E-2</v>
      </c>
      <c r="F22" s="63">
        <v>0.09</v>
      </c>
      <c r="G22" s="63">
        <v>5.595611285266458E-2</v>
      </c>
      <c r="H22" s="63">
        <v>8.4369235704547282E-2</v>
      </c>
      <c r="I22" s="63">
        <v>3.8707561095620797E-2</v>
      </c>
      <c r="J22" s="63">
        <v>0.06</v>
      </c>
      <c r="K22" s="63">
        <v>0.16089341692789969</v>
      </c>
      <c r="L22" s="63">
        <v>0.13008260486005294</v>
      </c>
      <c r="M22" s="63">
        <v>0.1127603739544038</v>
      </c>
      <c r="N22" s="63">
        <v>0.16</v>
      </c>
      <c r="O22" s="61"/>
    </row>
    <row r="23" spans="1:15">
      <c r="A23" s="112" t="s">
        <v>45</v>
      </c>
      <c r="B23" s="112"/>
      <c r="C23" s="63">
        <v>0.41794670846394982</v>
      </c>
      <c r="D23" s="63">
        <v>0.41863822279252544</v>
      </c>
      <c r="E23" s="63">
        <v>0.44292274889289812</v>
      </c>
      <c r="F23" s="63">
        <v>0.43</v>
      </c>
      <c r="G23" s="63">
        <v>0.40525078369905954</v>
      </c>
      <c r="H23" s="63">
        <v>0.4372443660277488</v>
      </c>
      <c r="I23" s="63">
        <v>0.40519927833360669</v>
      </c>
      <c r="J23" s="63">
        <v>0.41</v>
      </c>
      <c r="K23" s="63">
        <v>0.82319749216300941</v>
      </c>
      <c r="L23" s="63">
        <v>0.85588258882027424</v>
      </c>
      <c r="M23" s="63">
        <v>0.84812202722650487</v>
      </c>
      <c r="N23" s="63">
        <v>0.84</v>
      </c>
      <c r="O23" s="61"/>
    </row>
    <row r="24" spans="1:15">
      <c r="A24" s="112" t="s">
        <v>42</v>
      </c>
      <c r="B24" s="112"/>
      <c r="C24" s="63">
        <v>4.3103448275862068E-3</v>
      </c>
      <c r="D24" s="63">
        <v>1.0265458336674953E-2</v>
      </c>
      <c r="E24" s="63">
        <v>9.2668525504346396E-3</v>
      </c>
      <c r="F24" s="63">
        <v>0.01</v>
      </c>
      <c r="G24" s="63">
        <v>1.1598746081504702E-2</v>
      </c>
      <c r="H24" s="63">
        <v>3.7693479829978348E-3</v>
      </c>
      <c r="I24" s="63">
        <v>2.9850746268656716E-2</v>
      </c>
      <c r="J24" s="63">
        <v>0.02</v>
      </c>
      <c r="K24" s="63">
        <v>1.5909090909090907E-2</v>
      </c>
      <c r="L24" s="63">
        <v>1.4034806319672789E-2</v>
      </c>
      <c r="M24" s="63">
        <v>3.9117598819091354E-2</v>
      </c>
      <c r="N24" s="63">
        <v>0.03</v>
      </c>
      <c r="O24" s="61"/>
    </row>
    <row r="25" spans="1:15">
      <c r="A25" s="8"/>
      <c r="B25" s="8"/>
      <c r="C25" s="8"/>
      <c r="D25" s="8"/>
      <c r="E25" s="8"/>
      <c r="F25" s="8"/>
      <c r="G25" s="8"/>
      <c r="H25" s="8"/>
      <c r="I25" s="8"/>
      <c r="J25" s="8"/>
      <c r="K25" s="71"/>
      <c r="L25" s="71"/>
      <c r="M25" s="71"/>
      <c r="N25" s="71"/>
      <c r="O25" s="8"/>
    </row>
    <row r="26" spans="1:15">
      <c r="A26" s="121" t="s">
        <v>92</v>
      </c>
      <c r="B26" s="122"/>
      <c r="C26" s="113" t="s">
        <v>9</v>
      </c>
      <c r="D26" s="114"/>
      <c r="E26" s="114"/>
      <c r="F26" s="115"/>
      <c r="G26" s="113" t="s">
        <v>10</v>
      </c>
      <c r="H26" s="114"/>
      <c r="I26" s="114"/>
      <c r="J26" s="115"/>
      <c r="K26" s="113" t="s">
        <v>7</v>
      </c>
      <c r="L26" s="114"/>
      <c r="M26" s="114"/>
      <c r="N26" s="115"/>
      <c r="O26" s="8"/>
    </row>
    <row r="27" spans="1:15">
      <c r="A27" s="123"/>
      <c r="B27" s="124"/>
      <c r="C27" s="9">
        <v>2019</v>
      </c>
      <c r="D27" s="9">
        <v>2020</v>
      </c>
      <c r="E27" s="9">
        <v>2021</v>
      </c>
      <c r="F27" s="9">
        <v>2022</v>
      </c>
      <c r="G27" s="9">
        <v>2019</v>
      </c>
      <c r="H27" s="9">
        <v>2020</v>
      </c>
      <c r="I27" s="9">
        <v>2021</v>
      </c>
      <c r="J27" s="9">
        <v>2022</v>
      </c>
      <c r="K27" s="9">
        <v>2019</v>
      </c>
      <c r="L27" s="9">
        <v>2020</v>
      </c>
      <c r="M27" s="9">
        <v>2021</v>
      </c>
      <c r="N27" s="9">
        <v>2022</v>
      </c>
      <c r="O27" s="8"/>
    </row>
    <row r="28" spans="1:15">
      <c r="A28" s="112" t="s">
        <v>43</v>
      </c>
      <c r="B28" s="112"/>
      <c r="C28" s="63">
        <v>0.21071115013169447</v>
      </c>
      <c r="D28" s="63">
        <v>0.19454329774614473</v>
      </c>
      <c r="E28" s="63">
        <v>0.19034090909090909</v>
      </c>
      <c r="F28" s="63">
        <v>0.19</v>
      </c>
      <c r="G28" s="63">
        <v>0.15978928884986832</v>
      </c>
      <c r="H28" s="63">
        <v>0.12930011862396204</v>
      </c>
      <c r="I28" s="63">
        <v>0.12997159090909091</v>
      </c>
      <c r="J28" s="63">
        <v>0.16</v>
      </c>
      <c r="K28" s="63">
        <v>0.37050043898156276</v>
      </c>
      <c r="L28" s="63">
        <v>0.32384341637010677</v>
      </c>
      <c r="M28" s="63">
        <v>0.3203125</v>
      </c>
      <c r="N28" s="63">
        <v>0.35</v>
      </c>
      <c r="O28" s="61"/>
    </row>
    <row r="29" spans="1:15">
      <c r="A29" s="112" t="s">
        <v>45</v>
      </c>
      <c r="B29" s="112"/>
      <c r="C29" s="63">
        <v>0.32045654082528535</v>
      </c>
      <c r="D29" s="63">
        <v>0.31672597864768681</v>
      </c>
      <c r="E29" s="63">
        <v>0.33167613636363635</v>
      </c>
      <c r="F29" s="63">
        <v>0.32</v>
      </c>
      <c r="G29" s="63">
        <v>0.28182616330114135</v>
      </c>
      <c r="H29" s="63">
        <v>0.33214709371293</v>
      </c>
      <c r="I29" s="63">
        <v>0.31889204545454547</v>
      </c>
      <c r="J29" s="63">
        <v>0.28999999999999998</v>
      </c>
      <c r="K29" s="63">
        <v>0.6022827041264267</v>
      </c>
      <c r="L29" s="63">
        <v>0.64887307236061686</v>
      </c>
      <c r="M29" s="63">
        <v>0.65056818181818177</v>
      </c>
      <c r="N29" s="63">
        <v>0.62</v>
      </c>
      <c r="O29" s="61"/>
    </row>
    <row r="30" spans="1:15">
      <c r="A30" s="112" t="s">
        <v>42</v>
      </c>
      <c r="B30" s="112"/>
      <c r="C30" s="63">
        <v>7.0237050043898156E-3</v>
      </c>
      <c r="D30" s="63">
        <v>7.1174377224199285E-3</v>
      </c>
      <c r="E30" s="63">
        <v>2.2017045454545456E-2</v>
      </c>
      <c r="F30" s="63">
        <v>0.01</v>
      </c>
      <c r="G30" s="63">
        <v>2.0193151887620719E-2</v>
      </c>
      <c r="H30" s="63">
        <v>2.0166073546856466E-2</v>
      </c>
      <c r="I30" s="63">
        <v>2.2017045454545456E-2</v>
      </c>
      <c r="J30" s="63">
        <v>0.02</v>
      </c>
      <c r="K30" s="62">
        <v>2.7216856892010536E-2</v>
      </c>
      <c r="L30" s="62">
        <v>2.7283511269276393E-2</v>
      </c>
      <c r="M30" s="62">
        <v>2.911931818181818E-2</v>
      </c>
      <c r="N30" s="62">
        <v>0.03</v>
      </c>
      <c r="O30" s="61"/>
    </row>
    <row r="32" spans="1:15">
      <c r="A32" s="118" t="s">
        <v>96</v>
      </c>
      <c r="B32" s="118"/>
      <c r="C32" s="127">
        <v>2019</v>
      </c>
      <c r="D32" s="127"/>
      <c r="E32" s="143">
        <v>2020</v>
      </c>
      <c r="F32" s="144"/>
      <c r="G32" s="127">
        <v>2021</v>
      </c>
      <c r="H32" s="127"/>
      <c r="I32" s="127">
        <v>2022</v>
      </c>
      <c r="J32" s="127"/>
    </row>
    <row r="33" spans="1:10">
      <c r="A33" s="112" t="s">
        <v>97</v>
      </c>
      <c r="B33" s="112"/>
      <c r="C33" s="112">
        <v>38</v>
      </c>
      <c r="D33" s="112"/>
      <c r="E33" s="125">
        <v>30</v>
      </c>
      <c r="F33" s="126"/>
      <c r="G33" s="135">
        <v>35</v>
      </c>
      <c r="H33" s="135"/>
      <c r="I33" s="135">
        <v>33</v>
      </c>
      <c r="J33" s="135"/>
    </row>
    <row r="34" spans="1:10">
      <c r="A34" s="112" t="s">
        <v>94</v>
      </c>
      <c r="B34" s="112"/>
      <c r="C34" s="116">
        <v>37</v>
      </c>
      <c r="D34" s="117"/>
      <c r="E34" s="145">
        <v>31</v>
      </c>
      <c r="F34" s="146"/>
      <c r="G34" s="130">
        <v>37</v>
      </c>
      <c r="H34" s="130"/>
      <c r="I34" s="130">
        <v>34</v>
      </c>
      <c r="J34" s="130"/>
    </row>
    <row r="35" spans="1:10">
      <c r="A35" s="112" t="s">
        <v>95</v>
      </c>
      <c r="B35" s="112"/>
      <c r="C35" s="112">
        <v>40</v>
      </c>
      <c r="D35" s="112"/>
      <c r="E35" s="119">
        <v>30</v>
      </c>
      <c r="F35" s="120"/>
      <c r="G35" s="142">
        <v>33</v>
      </c>
      <c r="H35" s="142"/>
      <c r="I35" s="142">
        <v>31</v>
      </c>
      <c r="J35" s="142"/>
    </row>
    <row r="36" spans="1:10">
      <c r="A36" s="112" t="s">
        <v>98</v>
      </c>
      <c r="B36" s="112"/>
      <c r="C36" s="112">
        <v>30</v>
      </c>
      <c r="D36" s="112"/>
      <c r="E36" s="116">
        <v>23</v>
      </c>
      <c r="F36" s="117"/>
      <c r="G36" s="112">
        <v>32</v>
      </c>
      <c r="H36" s="112"/>
      <c r="I36" s="135">
        <v>29</v>
      </c>
      <c r="J36" s="135"/>
    </row>
    <row r="37" spans="1:10">
      <c r="A37" s="112" t="s">
        <v>99</v>
      </c>
      <c r="B37" s="112"/>
      <c r="C37" s="112">
        <v>39</v>
      </c>
      <c r="D37" s="112"/>
      <c r="E37" s="116">
        <v>31</v>
      </c>
      <c r="F37" s="117"/>
      <c r="G37" s="112">
        <v>35</v>
      </c>
      <c r="H37" s="112"/>
      <c r="I37" s="135">
        <v>33</v>
      </c>
      <c r="J37" s="135"/>
    </row>
    <row r="38" spans="1:10">
      <c r="A38" s="116"/>
      <c r="B38" s="117"/>
      <c r="C38" s="9" t="s">
        <v>9</v>
      </c>
      <c r="D38" s="9" t="s">
        <v>10</v>
      </c>
      <c r="E38" s="9" t="s">
        <v>9</v>
      </c>
      <c r="F38" s="9" t="s">
        <v>10</v>
      </c>
      <c r="G38" s="9" t="s">
        <v>9</v>
      </c>
      <c r="H38" s="9" t="s">
        <v>10</v>
      </c>
      <c r="I38" s="9" t="s">
        <v>9</v>
      </c>
      <c r="J38" s="9" t="s">
        <v>10</v>
      </c>
    </row>
    <row r="39" spans="1:10">
      <c r="A39" s="110" t="s">
        <v>101</v>
      </c>
      <c r="B39" s="35" t="s">
        <v>93</v>
      </c>
      <c r="C39" s="2">
        <v>144880</v>
      </c>
      <c r="D39" s="2">
        <v>339821</v>
      </c>
      <c r="E39" s="72">
        <v>183095</v>
      </c>
      <c r="F39" s="72">
        <v>195714</v>
      </c>
      <c r="G39" s="72">
        <v>172734</v>
      </c>
      <c r="H39" s="72">
        <v>251253</v>
      </c>
      <c r="I39" s="59">
        <v>226608</v>
      </c>
      <c r="J39" s="59">
        <v>186263</v>
      </c>
    </row>
    <row r="40" spans="1:10">
      <c r="A40" s="111"/>
      <c r="B40" s="35" t="s">
        <v>100</v>
      </c>
      <c r="C40" s="36">
        <v>0.3</v>
      </c>
      <c r="D40" s="36">
        <v>0.7</v>
      </c>
      <c r="E40" s="37">
        <v>0.48</v>
      </c>
      <c r="F40" s="37">
        <v>0.52</v>
      </c>
      <c r="G40" s="37">
        <v>0.41</v>
      </c>
      <c r="H40" s="37">
        <v>0.59</v>
      </c>
      <c r="I40" s="37">
        <v>0.55000000000000004</v>
      </c>
      <c r="J40" s="37">
        <v>0.45</v>
      </c>
    </row>
    <row r="41" spans="1:10">
      <c r="A41" s="5"/>
      <c r="B41" s="5"/>
      <c r="C41" s="7"/>
      <c r="D41" s="7"/>
      <c r="E41" s="7"/>
      <c r="F41" s="7"/>
      <c r="G41" s="7"/>
      <c r="H41" s="7"/>
    </row>
    <row r="42" spans="1:10">
      <c r="A42" t="s">
        <v>91</v>
      </c>
    </row>
    <row r="43" spans="1:10">
      <c r="A43" s="73" t="s">
        <v>147</v>
      </c>
    </row>
  </sheetData>
  <mergeCells count="97">
    <mergeCell ref="K26:N26"/>
    <mergeCell ref="I33:J33"/>
    <mergeCell ref="I34:J34"/>
    <mergeCell ref="C32:D32"/>
    <mergeCell ref="E32:F32"/>
    <mergeCell ref="C34:D34"/>
    <mergeCell ref="E34:F34"/>
    <mergeCell ref="I37:J37"/>
    <mergeCell ref="I16:J16"/>
    <mergeCell ref="I17:J17"/>
    <mergeCell ref="I18:J18"/>
    <mergeCell ref="I32:J32"/>
    <mergeCell ref="G20:J20"/>
    <mergeCell ref="G35:H35"/>
    <mergeCell ref="G33:H33"/>
    <mergeCell ref="G32:H32"/>
    <mergeCell ref="G34:H34"/>
    <mergeCell ref="G26:J26"/>
    <mergeCell ref="G18:H18"/>
    <mergeCell ref="G37:H37"/>
    <mergeCell ref="I35:J35"/>
    <mergeCell ref="I36:J36"/>
    <mergeCell ref="I2:J2"/>
    <mergeCell ref="I7:J7"/>
    <mergeCell ref="I8:J8"/>
    <mergeCell ref="I9:J9"/>
    <mergeCell ref="I14:J14"/>
    <mergeCell ref="G7:H7"/>
    <mergeCell ref="E7:F7"/>
    <mergeCell ref="A15:B15"/>
    <mergeCell ref="C15:D15"/>
    <mergeCell ref="E15:F15"/>
    <mergeCell ref="G15:H15"/>
    <mergeCell ref="A8:B8"/>
    <mergeCell ref="C8:D8"/>
    <mergeCell ref="E8:F8"/>
    <mergeCell ref="G8:H8"/>
    <mergeCell ref="A9:B10"/>
    <mergeCell ref="C9:D9"/>
    <mergeCell ref="E9:F9"/>
    <mergeCell ref="G9:H9"/>
    <mergeCell ref="A11:B11"/>
    <mergeCell ref="A12:B12"/>
    <mergeCell ref="A1:H1"/>
    <mergeCell ref="A2:B3"/>
    <mergeCell ref="C2:D2"/>
    <mergeCell ref="E2:F2"/>
    <mergeCell ref="G2:H2"/>
    <mergeCell ref="A4:B4"/>
    <mergeCell ref="A5:B5"/>
    <mergeCell ref="A6:B6"/>
    <mergeCell ref="A7:B7"/>
    <mergeCell ref="C7:D7"/>
    <mergeCell ref="A13:B13"/>
    <mergeCell ref="A20:B21"/>
    <mergeCell ref="A17:A18"/>
    <mergeCell ref="A16:B16"/>
    <mergeCell ref="A14:B14"/>
    <mergeCell ref="K20:N20"/>
    <mergeCell ref="I15:J15"/>
    <mergeCell ref="C20:F20"/>
    <mergeCell ref="C18:D18"/>
    <mergeCell ref="E18:F18"/>
    <mergeCell ref="C17:D17"/>
    <mergeCell ref="E17:F17"/>
    <mergeCell ref="G17:H17"/>
    <mergeCell ref="G16:H16"/>
    <mergeCell ref="C36:D36"/>
    <mergeCell ref="E36:F36"/>
    <mergeCell ref="G36:H36"/>
    <mergeCell ref="E33:F33"/>
    <mergeCell ref="C14:D14"/>
    <mergeCell ref="E14:F14"/>
    <mergeCell ref="C16:D16"/>
    <mergeCell ref="E16:F16"/>
    <mergeCell ref="G14:H14"/>
    <mergeCell ref="A22:B22"/>
    <mergeCell ref="A23:B23"/>
    <mergeCell ref="A24:B24"/>
    <mergeCell ref="A26:B27"/>
    <mergeCell ref="A28:B28"/>
    <mergeCell ref="A39:A40"/>
    <mergeCell ref="A35:B35"/>
    <mergeCell ref="C35:D35"/>
    <mergeCell ref="A34:B34"/>
    <mergeCell ref="C26:F26"/>
    <mergeCell ref="A38:B38"/>
    <mergeCell ref="A37:B37"/>
    <mergeCell ref="C37:D37"/>
    <mergeCell ref="E37:F37"/>
    <mergeCell ref="A32:B32"/>
    <mergeCell ref="A29:B29"/>
    <mergeCell ref="A30:B30"/>
    <mergeCell ref="A33:B33"/>
    <mergeCell ref="C33:D33"/>
    <mergeCell ref="E35:F35"/>
    <mergeCell ref="A36:B36"/>
  </mergeCells>
  <pageMargins left="0.7" right="0.7" top="0.75" bottom="0.75" header="0.3" footer="0.3"/>
  <pageSetup paperSize="9" orientation="portrait" horizontalDpi="90" verticalDpi="90" r:id="rId1"/>
  <headerFooter differentOddEven="1" differentFirst="1">
    <oddFooter>&amp;L </oddFooter>
    <evenFooter>&amp;L </evenFooter>
    <firstFooter>&amp;L </firstFooter>
  </headerFooter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 markers="1" first="1" last="1">
          <x14:colorSeries theme="7"/>
          <x14:colorNegative theme="8"/>
          <x14:colorAxis rgb="FF000000"/>
          <x14:colorMarkers theme="7" tint="-0.249977111117893"/>
          <x14:colorFirst theme="7" tint="-0.249977111117893"/>
          <x14:colorLast theme="7" tint="-0.249977111117893"/>
          <x14:colorHigh theme="7" tint="-0.249977111117893"/>
          <x14:colorLow theme="7" tint="-0.249977111117893"/>
          <x14:sparklines>
            <x14:sparkline>
              <xm:f>'Social Indicators'!K28:N28</xm:f>
              <xm:sqref>O28</xm:sqref>
            </x14:sparkline>
          </x14:sparklines>
        </x14:sparklineGroup>
        <x14:sparklineGroup manualMax="0" manualMin="0" displayEmptyCellsAs="gap" markers="1" first="1" last="1">
          <x14:colorSeries theme="7"/>
          <x14:colorNegative theme="8"/>
          <x14:colorAxis rgb="FF000000"/>
          <x14:colorMarkers theme="7" tint="-0.249977111117893"/>
          <x14:colorFirst theme="7" tint="-0.249977111117893"/>
          <x14:colorLast theme="7" tint="-0.249977111117893"/>
          <x14:colorHigh theme="7" tint="-0.249977111117893"/>
          <x14:colorLow theme="7" tint="-0.249977111117893"/>
          <x14:sparklines>
            <x14:sparkline>
              <xm:f>'Social Indicators'!K24:N24</xm:f>
              <xm:sqref>O24</xm:sqref>
            </x14:sparkline>
          </x14:sparklines>
        </x14:sparklineGroup>
        <x14:sparklineGroup manualMax="0" manualMin="0" displayEmptyCellsAs="gap" markers="1" first="1" last="1">
          <x14:colorSeries theme="7"/>
          <x14:colorNegative theme="8"/>
          <x14:colorAxis rgb="FF000000"/>
          <x14:colorMarkers theme="7" tint="-0.249977111117893"/>
          <x14:colorFirst theme="7" tint="-0.249977111117893"/>
          <x14:colorLast theme="7" tint="-0.249977111117893"/>
          <x14:colorHigh theme="7" tint="-0.249977111117893"/>
          <x14:colorLow theme="7" tint="-0.249977111117893"/>
          <x14:sparklines>
            <x14:sparkline>
              <xm:f>'Social Indicators'!K23:N23</xm:f>
              <xm:sqref>O23</xm:sqref>
            </x14:sparkline>
          </x14:sparklines>
        </x14:sparklineGroup>
        <x14:sparklineGroup manualMax="0" manualMin="0" displayEmptyCellsAs="gap" markers="1" first="1" last="1">
          <x14:colorSeries theme="7"/>
          <x14:colorNegative theme="8"/>
          <x14:colorAxis rgb="FF000000"/>
          <x14:colorMarkers theme="7" tint="-0.249977111117893"/>
          <x14:colorFirst theme="7" tint="-0.249977111117893"/>
          <x14:colorLast theme="7" tint="-0.249977111117893"/>
          <x14:colorHigh theme="7" tint="-0.249977111117893"/>
          <x14:colorLow theme="7" tint="-0.249977111117893"/>
          <x14:sparklines>
            <x14:sparkline>
              <xm:f>'Social Indicators'!K22:N22</xm:f>
              <xm:sqref>O22</xm:sqref>
            </x14:sparkline>
          </x14:sparklines>
        </x14:sparklineGroup>
        <x14:sparklineGroup manualMax="0" manualMin="0" displayEmptyCellsAs="gap" markers="1" first="1" last="1">
          <x14:colorSeries theme="7"/>
          <x14:colorNegative theme="8"/>
          <x14:colorAxis rgb="FF000000"/>
          <x14:colorMarkers theme="7" tint="-0.249977111117893"/>
          <x14:colorFirst theme="7" tint="-0.249977111117893"/>
          <x14:colorLast theme="7" tint="-0.249977111117893"/>
          <x14:colorHigh theme="7" tint="-0.249977111117893"/>
          <x14:colorLow theme="7" tint="-0.249977111117893"/>
          <x14:sparklines>
            <x14:sparkline>
              <xm:f>'Social Indicators'!K29:N29</xm:f>
              <xm:sqref>O29</xm:sqref>
            </x14:sparkline>
          </x14:sparklines>
        </x14:sparklineGroup>
        <x14:sparklineGroup manualMax="0" manualMin="0" displayEmptyCellsAs="gap" markers="1" first="1" last="1">
          <x14:colorSeries theme="7"/>
          <x14:colorNegative theme="8"/>
          <x14:colorAxis rgb="FF000000"/>
          <x14:colorMarkers theme="7" tint="-0.249977111117893"/>
          <x14:colorFirst theme="7" tint="-0.249977111117893"/>
          <x14:colorLast theme="7" tint="-0.249977111117893"/>
          <x14:colorHigh theme="7" tint="-0.249977111117893"/>
          <x14:colorLow theme="7" tint="-0.249977111117893"/>
          <x14:sparklines>
            <x14:sparkline>
              <xm:f>'Social Indicators'!K30:N30</xm:f>
              <xm:sqref>O30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"/>
  <sheetViews>
    <sheetView zoomScaleNormal="100" workbookViewId="0">
      <selection sqref="A1:J1"/>
    </sheetView>
  </sheetViews>
  <sheetFormatPr defaultRowHeight="15"/>
  <cols>
    <col min="1" max="1" width="45.5703125" customWidth="1"/>
    <col min="2" max="2" width="19.42578125" customWidth="1"/>
    <col min="3" max="3" width="14.28515625" customWidth="1"/>
    <col min="4" max="4" width="21.28515625" customWidth="1"/>
    <col min="5" max="5" width="12.42578125" customWidth="1"/>
    <col min="6" max="6" width="12" customWidth="1"/>
    <col min="7" max="7" width="11" customWidth="1"/>
    <col min="8" max="8" width="12.85546875" customWidth="1"/>
    <col min="9" max="9" width="12.28515625" customWidth="1"/>
    <col min="10" max="10" width="11.28515625" customWidth="1"/>
    <col min="11" max="11" width="10.42578125" customWidth="1"/>
    <col min="13" max="14" width="9.140625" style="38"/>
    <col min="15" max="19" width="9.140625" style="78"/>
    <col min="20" max="32" width="9.140625" style="38"/>
  </cols>
  <sheetData>
    <row r="1" spans="1:18" ht="18.75">
      <c r="A1" s="152" t="s">
        <v>41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8">
      <c r="A2" s="154" t="s">
        <v>126</v>
      </c>
      <c r="B2" s="154"/>
      <c r="C2" s="147">
        <v>2019</v>
      </c>
      <c r="D2" s="147"/>
      <c r="E2" s="147">
        <v>2020</v>
      </c>
      <c r="F2" s="147"/>
      <c r="G2" s="147">
        <v>2021</v>
      </c>
      <c r="H2" s="147"/>
      <c r="I2" s="147">
        <v>2022</v>
      </c>
      <c r="J2" s="147"/>
    </row>
    <row r="3" spans="1:18">
      <c r="A3" s="154"/>
      <c r="B3" s="154"/>
      <c r="C3" s="29" t="s">
        <v>9</v>
      </c>
      <c r="D3" s="29" t="s">
        <v>10</v>
      </c>
      <c r="E3" s="29" t="s">
        <v>9</v>
      </c>
      <c r="F3" s="29" t="s">
        <v>10</v>
      </c>
      <c r="G3" s="29" t="s">
        <v>9</v>
      </c>
      <c r="H3" s="29" t="s">
        <v>10</v>
      </c>
      <c r="I3" s="64" t="s">
        <v>9</v>
      </c>
      <c r="J3" s="64" t="s">
        <v>10</v>
      </c>
    </row>
    <row r="4" spans="1:18">
      <c r="A4" s="112" t="s">
        <v>43</v>
      </c>
      <c r="B4" s="112"/>
      <c r="C4" s="6">
        <v>35</v>
      </c>
      <c r="D4" s="6">
        <v>46</v>
      </c>
      <c r="E4" s="2">
        <v>40</v>
      </c>
      <c r="F4" s="2">
        <v>47</v>
      </c>
      <c r="G4" s="2">
        <v>46</v>
      </c>
      <c r="H4" s="2">
        <v>49</v>
      </c>
      <c r="I4" s="2">
        <v>76</v>
      </c>
      <c r="J4" s="2">
        <v>82</v>
      </c>
    </row>
    <row r="5" spans="1:18">
      <c r="A5" s="112" t="s">
        <v>45</v>
      </c>
      <c r="B5" s="112"/>
      <c r="C5" s="66">
        <v>2855</v>
      </c>
      <c r="D5" s="66">
        <v>3181</v>
      </c>
      <c r="E5" s="66">
        <v>2894</v>
      </c>
      <c r="F5" s="66">
        <v>3175</v>
      </c>
      <c r="G5" s="66">
        <v>3133</v>
      </c>
      <c r="H5" s="66">
        <v>3282</v>
      </c>
      <c r="I5" s="66">
        <v>3420</v>
      </c>
      <c r="J5" s="66">
        <v>3621</v>
      </c>
    </row>
    <row r="6" spans="1:18">
      <c r="A6" s="112" t="s">
        <v>42</v>
      </c>
      <c r="B6" s="112"/>
      <c r="C6" s="6">
        <v>61</v>
      </c>
      <c r="D6" s="6">
        <v>157</v>
      </c>
      <c r="E6" s="2">
        <v>83</v>
      </c>
      <c r="F6" s="2">
        <v>218</v>
      </c>
      <c r="G6" s="2">
        <v>107</v>
      </c>
      <c r="H6" s="2">
        <v>312</v>
      </c>
      <c r="I6" s="2">
        <v>81</v>
      </c>
      <c r="J6" s="2">
        <v>239</v>
      </c>
    </row>
    <row r="7" spans="1:18">
      <c r="A7" s="112" t="s">
        <v>44</v>
      </c>
      <c r="B7" s="112"/>
      <c r="C7" s="6">
        <v>2951</v>
      </c>
      <c r="D7" s="6">
        <v>3384</v>
      </c>
      <c r="E7" s="6">
        <v>3017</v>
      </c>
      <c r="F7" s="6">
        <v>3440</v>
      </c>
      <c r="G7" s="6">
        <v>3286</v>
      </c>
      <c r="H7" s="6">
        <v>3643</v>
      </c>
      <c r="I7" s="61">
        <v>3577</v>
      </c>
      <c r="J7" s="61">
        <v>3942</v>
      </c>
    </row>
    <row r="9" spans="1:18">
      <c r="A9" s="158" t="s">
        <v>127</v>
      </c>
      <c r="B9" s="158"/>
      <c r="C9" s="147">
        <v>2019</v>
      </c>
      <c r="D9" s="147"/>
      <c r="E9" s="147">
        <v>2020</v>
      </c>
      <c r="F9" s="147"/>
      <c r="G9" s="147">
        <v>2021</v>
      </c>
      <c r="H9" s="147"/>
      <c r="I9" s="147">
        <v>2022</v>
      </c>
      <c r="J9" s="147"/>
    </row>
    <row r="10" spans="1:18">
      <c r="A10" s="158"/>
      <c r="B10" s="158"/>
      <c r="C10" s="29" t="s">
        <v>9</v>
      </c>
      <c r="D10" s="29" t="s">
        <v>10</v>
      </c>
      <c r="E10" s="29" t="s">
        <v>9</v>
      </c>
      <c r="F10" s="29" t="s">
        <v>10</v>
      </c>
      <c r="G10" s="29" t="s">
        <v>9</v>
      </c>
      <c r="H10" s="29" t="s">
        <v>10</v>
      </c>
      <c r="I10" s="64" t="s">
        <v>9</v>
      </c>
      <c r="J10" s="64" t="s">
        <v>10</v>
      </c>
    </row>
    <row r="11" spans="1:18">
      <c r="A11" s="116" t="s">
        <v>46</v>
      </c>
      <c r="B11" s="117"/>
      <c r="C11" s="6">
        <v>25</v>
      </c>
      <c r="D11" s="6">
        <v>40</v>
      </c>
      <c r="E11" s="6">
        <v>24</v>
      </c>
      <c r="F11" s="6">
        <v>41</v>
      </c>
      <c r="G11" s="6">
        <v>26</v>
      </c>
      <c r="H11" s="6">
        <v>39</v>
      </c>
      <c r="I11" s="61">
        <v>26</v>
      </c>
      <c r="J11" s="61">
        <v>48</v>
      </c>
    </row>
    <row r="12" spans="1:18">
      <c r="A12" s="116" t="s">
        <v>47</v>
      </c>
      <c r="B12" s="117"/>
      <c r="C12" s="6">
        <v>2369</v>
      </c>
      <c r="D12" s="6">
        <v>2779</v>
      </c>
      <c r="E12" s="6">
        <v>2418</v>
      </c>
      <c r="F12" s="6">
        <v>2819</v>
      </c>
      <c r="G12" s="6">
        <v>2557</v>
      </c>
      <c r="H12" s="6">
        <v>2897</v>
      </c>
      <c r="I12" s="61">
        <v>2715</v>
      </c>
      <c r="J12" s="61">
        <v>3040</v>
      </c>
    </row>
    <row r="13" spans="1:18">
      <c r="A13" s="116" t="s">
        <v>48</v>
      </c>
      <c r="B13" s="117"/>
      <c r="C13" s="6">
        <v>557</v>
      </c>
      <c r="D13" s="6">
        <v>565</v>
      </c>
      <c r="E13" s="6">
        <v>575</v>
      </c>
      <c r="F13" s="6">
        <v>580</v>
      </c>
      <c r="G13" s="6">
        <v>703</v>
      </c>
      <c r="H13" s="6">
        <v>707</v>
      </c>
      <c r="I13" s="61">
        <v>836</v>
      </c>
      <c r="J13" s="61">
        <v>854</v>
      </c>
    </row>
    <row r="14" spans="1:18">
      <c r="A14" s="116" t="s">
        <v>49</v>
      </c>
      <c r="B14" s="117"/>
      <c r="C14" s="128">
        <v>0.38</v>
      </c>
      <c r="D14" s="129"/>
      <c r="E14" s="128">
        <v>0.37</v>
      </c>
      <c r="F14" s="129"/>
      <c r="G14" s="128">
        <v>0.4</v>
      </c>
      <c r="H14" s="129"/>
      <c r="I14" s="128">
        <v>0.35</v>
      </c>
      <c r="J14" s="129"/>
      <c r="K14" s="77"/>
      <c r="O14" s="78">
        <v>38</v>
      </c>
      <c r="P14" s="78">
        <v>46</v>
      </c>
      <c r="Q14" s="78">
        <v>50</v>
      </c>
      <c r="R14" s="78">
        <v>47</v>
      </c>
    </row>
    <row r="15" spans="1:18">
      <c r="A15" s="116" t="s">
        <v>50</v>
      </c>
      <c r="B15" s="117"/>
      <c r="C15" s="128">
        <v>0.46</v>
      </c>
      <c r="D15" s="129"/>
      <c r="E15" s="128">
        <v>0.46</v>
      </c>
      <c r="F15" s="129"/>
      <c r="G15" s="128">
        <v>0.47</v>
      </c>
      <c r="H15" s="129"/>
      <c r="I15" s="128">
        <v>0.47</v>
      </c>
      <c r="J15" s="129"/>
      <c r="K15" s="77"/>
      <c r="O15" s="78">
        <v>37</v>
      </c>
      <c r="P15" s="78">
        <v>46</v>
      </c>
      <c r="Q15" s="78">
        <v>50</v>
      </c>
      <c r="R15" s="78">
        <v>47</v>
      </c>
    </row>
    <row r="16" spans="1:18">
      <c r="A16" s="116" t="s">
        <v>51</v>
      </c>
      <c r="B16" s="117"/>
      <c r="C16" s="128">
        <v>0.5</v>
      </c>
      <c r="D16" s="129"/>
      <c r="E16" s="128">
        <v>0.5</v>
      </c>
      <c r="F16" s="129"/>
      <c r="G16" s="128">
        <v>0.5</v>
      </c>
      <c r="H16" s="129"/>
      <c r="I16" s="128">
        <v>0.49</v>
      </c>
      <c r="J16" s="129"/>
      <c r="K16" s="77"/>
      <c r="O16" s="78">
        <v>40</v>
      </c>
      <c r="P16" s="78">
        <v>47</v>
      </c>
      <c r="Q16" s="78">
        <v>50</v>
      </c>
      <c r="R16" s="78">
        <v>47</v>
      </c>
    </row>
    <row r="17" spans="1:18">
      <c r="A17" s="116" t="s">
        <v>52</v>
      </c>
      <c r="B17" s="117"/>
      <c r="C17" s="128">
        <v>0.47</v>
      </c>
      <c r="D17" s="129"/>
      <c r="E17" s="128">
        <v>0.47</v>
      </c>
      <c r="F17" s="129"/>
      <c r="G17" s="128">
        <v>0.47</v>
      </c>
      <c r="H17" s="129"/>
      <c r="I17" s="128">
        <v>0.48</v>
      </c>
      <c r="J17" s="129"/>
      <c r="K17" s="77"/>
      <c r="O17" s="78">
        <v>35</v>
      </c>
      <c r="P17" s="78">
        <v>47</v>
      </c>
      <c r="Q17" s="78">
        <v>49</v>
      </c>
      <c r="R17" s="78">
        <v>48</v>
      </c>
    </row>
    <row r="18" spans="1:18">
      <c r="A18" s="116" t="s">
        <v>155</v>
      </c>
      <c r="B18" s="117"/>
      <c r="C18" s="80"/>
      <c r="D18" s="81"/>
      <c r="E18" s="80"/>
      <c r="F18" s="81"/>
      <c r="G18" s="128">
        <v>0.56999999999999995</v>
      </c>
      <c r="H18" s="129"/>
      <c r="I18" s="128">
        <v>0.59</v>
      </c>
      <c r="J18" s="129"/>
      <c r="K18" s="77"/>
      <c r="Q18" s="78">
        <v>57</v>
      </c>
      <c r="R18" s="78">
        <v>59</v>
      </c>
    </row>
    <row r="19" spans="1:18">
      <c r="A19" s="150"/>
      <c r="B19" s="151"/>
      <c r="C19" s="148"/>
      <c r="D19" s="149"/>
      <c r="E19" s="148"/>
      <c r="F19" s="149"/>
      <c r="G19" s="148">
        <v>2021</v>
      </c>
      <c r="H19" s="149"/>
      <c r="I19" s="148">
        <v>2022</v>
      </c>
      <c r="J19" s="149"/>
      <c r="K19" s="85"/>
    </row>
    <row r="20" spans="1:18">
      <c r="A20" s="125" t="s">
        <v>175</v>
      </c>
      <c r="B20" s="126"/>
      <c r="C20" s="80"/>
      <c r="D20" s="81"/>
      <c r="E20" s="80"/>
      <c r="F20" s="81"/>
      <c r="G20" s="128">
        <v>0.56000000000000005</v>
      </c>
      <c r="H20" s="129"/>
      <c r="I20" s="128">
        <v>0.56000000000000005</v>
      </c>
      <c r="J20" s="129"/>
      <c r="K20" s="77"/>
      <c r="Q20" s="78">
        <v>56</v>
      </c>
      <c r="R20" s="78">
        <v>56</v>
      </c>
    </row>
    <row r="21" spans="1:18">
      <c r="A21" s="125" t="s">
        <v>176</v>
      </c>
      <c r="B21" s="126"/>
      <c r="C21" s="80"/>
      <c r="D21" s="81"/>
      <c r="E21" s="80"/>
      <c r="F21" s="81"/>
      <c r="G21" s="128">
        <v>0.44</v>
      </c>
      <c r="H21" s="129"/>
      <c r="I21" s="128">
        <v>0.49</v>
      </c>
      <c r="J21" s="129"/>
      <c r="K21" s="77"/>
      <c r="Q21" s="78">
        <v>44</v>
      </c>
      <c r="R21" s="78">
        <v>49</v>
      </c>
    </row>
    <row r="22" spans="1:18">
      <c r="A22" s="150"/>
      <c r="B22" s="151"/>
      <c r="C22" s="148">
        <v>2019</v>
      </c>
      <c r="D22" s="149"/>
      <c r="E22" s="148">
        <v>2020</v>
      </c>
      <c r="F22" s="149"/>
      <c r="G22" s="148">
        <v>2021</v>
      </c>
      <c r="H22" s="149"/>
      <c r="I22" s="148">
        <v>2022</v>
      </c>
      <c r="J22" s="149"/>
      <c r="K22" s="148" t="s">
        <v>148</v>
      </c>
      <c r="L22" s="149"/>
    </row>
    <row r="23" spans="1:18">
      <c r="A23" s="135" t="s">
        <v>177</v>
      </c>
      <c r="B23" s="135"/>
      <c r="C23" s="131"/>
      <c r="D23" s="131"/>
      <c r="E23" s="131"/>
      <c r="F23" s="131"/>
      <c r="G23" s="131">
        <v>0.5</v>
      </c>
      <c r="H23" s="131"/>
      <c r="I23" s="131">
        <v>0.5</v>
      </c>
      <c r="J23" s="131"/>
      <c r="K23" s="166">
        <v>0.5</v>
      </c>
      <c r="L23" s="166"/>
    </row>
    <row r="24" spans="1:18">
      <c r="A24" s="5"/>
      <c r="B24" s="5"/>
      <c r="C24" s="30"/>
      <c r="D24" s="30"/>
      <c r="E24" s="30"/>
      <c r="F24" s="30"/>
      <c r="G24" s="30"/>
      <c r="H24" s="30"/>
    </row>
    <row r="25" spans="1:18">
      <c r="A25" s="31" t="s">
        <v>39</v>
      </c>
      <c r="B25" s="31" t="s">
        <v>36</v>
      </c>
      <c r="C25" s="147">
        <v>2019</v>
      </c>
      <c r="D25" s="147"/>
      <c r="E25" s="147">
        <v>2020</v>
      </c>
      <c r="F25" s="147"/>
      <c r="G25" s="147">
        <v>2021</v>
      </c>
      <c r="H25" s="147"/>
      <c r="I25" s="147">
        <v>2022</v>
      </c>
      <c r="J25" s="147"/>
    </row>
    <row r="26" spans="1:18">
      <c r="A26" s="6" t="s">
        <v>37</v>
      </c>
      <c r="B26" s="32" t="s">
        <v>29</v>
      </c>
      <c r="C26" s="128" t="s">
        <v>121</v>
      </c>
      <c r="D26" s="129"/>
      <c r="E26" s="131" t="s">
        <v>30</v>
      </c>
      <c r="F26" s="131"/>
      <c r="G26" s="131" t="s">
        <v>31</v>
      </c>
      <c r="H26" s="131"/>
      <c r="I26" s="131" t="s">
        <v>31</v>
      </c>
      <c r="J26" s="131"/>
    </row>
    <row r="27" spans="1:18">
      <c r="A27" s="6" t="s">
        <v>38</v>
      </c>
      <c r="B27" s="32" t="s">
        <v>32</v>
      </c>
      <c r="E27" s="128" t="s">
        <v>122</v>
      </c>
      <c r="F27" s="129"/>
      <c r="G27" s="131" t="s">
        <v>125</v>
      </c>
      <c r="H27" s="131"/>
      <c r="I27" s="131" t="s">
        <v>146</v>
      </c>
      <c r="J27" s="131"/>
    </row>
    <row r="28" spans="1:18">
      <c r="A28" s="4" t="s">
        <v>33</v>
      </c>
      <c r="B28" s="32" t="s">
        <v>32</v>
      </c>
      <c r="C28" s="168">
        <v>28</v>
      </c>
      <c r="D28" s="169"/>
      <c r="E28" s="168">
        <v>26</v>
      </c>
      <c r="F28" s="169"/>
      <c r="G28" s="164">
        <v>52</v>
      </c>
      <c r="H28" s="165"/>
      <c r="I28" s="164">
        <v>53</v>
      </c>
      <c r="J28" s="165"/>
    </row>
    <row r="29" spans="1:18">
      <c r="A29" s="6" t="s">
        <v>128</v>
      </c>
      <c r="B29" s="32" t="s">
        <v>34</v>
      </c>
      <c r="C29" s="128" t="s">
        <v>124</v>
      </c>
      <c r="D29" s="129"/>
      <c r="E29" s="128" t="s">
        <v>123</v>
      </c>
      <c r="F29" s="129"/>
      <c r="G29" s="131" t="s">
        <v>35</v>
      </c>
      <c r="H29" s="131"/>
      <c r="I29" s="131" t="s">
        <v>121</v>
      </c>
      <c r="J29" s="131"/>
    </row>
    <row r="30" spans="1:18" ht="15.75">
      <c r="A30" s="74" t="s">
        <v>149</v>
      </c>
      <c r="B30" s="32"/>
      <c r="C30" s="128"/>
      <c r="D30" s="129"/>
      <c r="E30" s="167" t="s">
        <v>154</v>
      </c>
      <c r="F30" s="129"/>
      <c r="G30" s="167" t="s">
        <v>154</v>
      </c>
      <c r="H30" s="129"/>
      <c r="I30" s="167" t="s">
        <v>154</v>
      </c>
      <c r="J30" s="129"/>
    </row>
    <row r="32" spans="1:18">
      <c r="A32" s="155" t="s">
        <v>53</v>
      </c>
      <c r="B32" s="155"/>
      <c r="C32" s="38"/>
    </row>
    <row r="33" spans="1:4">
      <c r="A33" s="156" t="s">
        <v>54</v>
      </c>
      <c r="B33" s="157"/>
    </row>
    <row r="34" spans="1:4">
      <c r="A34" s="116" t="s">
        <v>55</v>
      </c>
      <c r="B34" s="117"/>
    </row>
    <row r="35" spans="1:4">
      <c r="A35" s="116" t="s">
        <v>56</v>
      </c>
      <c r="B35" s="117"/>
    </row>
    <row r="36" spans="1:4">
      <c r="A36" s="116" t="s">
        <v>57</v>
      </c>
      <c r="B36" s="117"/>
    </row>
    <row r="37" spans="1:4">
      <c r="A37" s="116" t="s">
        <v>58</v>
      </c>
      <c r="B37" s="117"/>
    </row>
    <row r="38" spans="1:4">
      <c r="A38" s="112" t="s">
        <v>59</v>
      </c>
      <c r="B38" s="112"/>
    </row>
    <row r="39" spans="1:4">
      <c r="A39" s="116" t="s">
        <v>60</v>
      </c>
      <c r="B39" s="117"/>
    </row>
    <row r="40" spans="1:4">
      <c r="A40" s="116" t="s">
        <v>61</v>
      </c>
      <c r="B40" s="117"/>
    </row>
    <row r="41" spans="1:4">
      <c r="A41" s="116" t="s">
        <v>62</v>
      </c>
      <c r="B41" s="117"/>
    </row>
    <row r="42" spans="1:4">
      <c r="A42" s="116" t="s">
        <v>63</v>
      </c>
      <c r="B42" s="117"/>
    </row>
    <row r="44" spans="1:4">
      <c r="B44" s="160" t="s">
        <v>66</v>
      </c>
      <c r="C44" s="160"/>
      <c r="D44" s="160"/>
    </row>
    <row r="45" spans="1:4">
      <c r="A45" s="161" t="s">
        <v>64</v>
      </c>
      <c r="B45" s="40" t="s">
        <v>150</v>
      </c>
      <c r="C45" s="40"/>
      <c r="D45" s="46"/>
    </row>
    <row r="46" spans="1:4">
      <c r="A46" s="162"/>
      <c r="B46" s="40" t="s">
        <v>129</v>
      </c>
      <c r="C46" s="40"/>
      <c r="D46" s="47"/>
    </row>
    <row r="47" spans="1:4">
      <c r="A47" s="163"/>
      <c r="B47" s="40" t="s">
        <v>67</v>
      </c>
      <c r="C47" s="40"/>
      <c r="D47" s="47"/>
    </row>
    <row r="48" spans="1:4">
      <c r="A48" s="159" t="s">
        <v>65</v>
      </c>
      <c r="B48" s="39" t="s">
        <v>68</v>
      </c>
      <c r="C48" s="39"/>
      <c r="D48" s="48"/>
    </row>
    <row r="49" spans="1:4">
      <c r="A49" s="159"/>
      <c r="B49" s="39" t="s">
        <v>69</v>
      </c>
      <c r="C49" s="39"/>
      <c r="D49" s="48"/>
    </row>
    <row r="50" spans="1:4">
      <c r="A50" s="159"/>
      <c r="B50" s="39" t="s">
        <v>70</v>
      </c>
      <c r="C50" s="39"/>
      <c r="D50" s="48"/>
    </row>
    <row r="51" spans="1:4">
      <c r="A51" s="159"/>
      <c r="B51" s="39" t="s">
        <v>71</v>
      </c>
      <c r="C51" s="39"/>
      <c r="D51" s="48"/>
    </row>
    <row r="52" spans="1:4">
      <c r="A52" s="159"/>
      <c r="B52" s="39" t="s">
        <v>72</v>
      </c>
      <c r="C52" s="39"/>
      <c r="D52" s="48"/>
    </row>
    <row r="53" spans="1:4">
      <c r="A53" s="159"/>
      <c r="B53" s="39" t="s">
        <v>73</v>
      </c>
      <c r="C53" s="39"/>
      <c r="D53" s="48"/>
    </row>
    <row r="54" spans="1:4">
      <c r="A54" s="159"/>
      <c r="B54" s="39" t="s">
        <v>74</v>
      </c>
      <c r="C54" s="39"/>
      <c r="D54" s="48"/>
    </row>
    <row r="55" spans="1:4">
      <c r="A55" s="159"/>
      <c r="B55" s="39" t="s">
        <v>75</v>
      </c>
      <c r="C55" s="39"/>
      <c r="D55" s="48"/>
    </row>
    <row r="56" spans="1:4">
      <c r="A56" s="159"/>
      <c r="B56" s="39" t="s">
        <v>76</v>
      </c>
      <c r="C56" s="39"/>
      <c r="D56" s="48"/>
    </row>
    <row r="57" spans="1:4">
      <c r="A57" s="159"/>
      <c r="B57" s="39" t="s">
        <v>77</v>
      </c>
      <c r="C57" s="39"/>
      <c r="D57" s="48"/>
    </row>
    <row r="58" spans="1:4">
      <c r="A58" s="159"/>
      <c r="B58" s="39" t="s">
        <v>78</v>
      </c>
      <c r="C58" s="39"/>
      <c r="D58" s="48"/>
    </row>
    <row r="59" spans="1:4">
      <c r="A59" s="159"/>
      <c r="B59" s="75" t="s">
        <v>79</v>
      </c>
      <c r="C59" s="39"/>
      <c r="D59" s="48"/>
    </row>
    <row r="60" spans="1:4">
      <c r="A60" s="159"/>
      <c r="B60" s="39" t="s">
        <v>151</v>
      </c>
      <c r="C60" s="39"/>
      <c r="D60" s="48"/>
    </row>
    <row r="61" spans="1:4">
      <c r="A61" s="159"/>
      <c r="B61" s="39" t="s">
        <v>152</v>
      </c>
      <c r="C61" s="39"/>
      <c r="D61" s="48"/>
    </row>
    <row r="62" spans="1:4">
      <c r="A62" s="159"/>
      <c r="B62" s="76" t="s">
        <v>153</v>
      </c>
      <c r="C62" s="49"/>
      <c r="D62" s="50"/>
    </row>
    <row r="65" spans="1:2">
      <c r="A65" s="83" t="s">
        <v>156</v>
      </c>
      <c r="B65" s="83" t="s">
        <v>157</v>
      </c>
    </row>
    <row r="66" spans="1:2">
      <c r="A66" s="82" t="s">
        <v>158</v>
      </c>
      <c r="B66" s="82" t="s">
        <v>159</v>
      </c>
    </row>
    <row r="67" spans="1:2">
      <c r="A67" s="82" t="s">
        <v>160</v>
      </c>
      <c r="B67" s="82" t="s">
        <v>161</v>
      </c>
    </row>
    <row r="68" spans="1:2">
      <c r="A68" t="s">
        <v>162</v>
      </c>
    </row>
    <row r="71" spans="1:2">
      <c r="A71" s="86" t="s">
        <v>163</v>
      </c>
      <c r="B71" s="86">
        <v>2022</v>
      </c>
    </row>
    <row r="72" spans="1:2">
      <c r="A72" s="87" t="s">
        <v>164</v>
      </c>
      <c r="B72" s="79"/>
    </row>
    <row r="73" spans="1:2">
      <c r="A73" s="88" t="s">
        <v>165</v>
      </c>
      <c r="B73" s="84">
        <v>0.61</v>
      </c>
    </row>
    <row r="74" spans="1:2">
      <c r="A74" s="88" t="s">
        <v>166</v>
      </c>
      <c r="B74" s="84">
        <v>0.22</v>
      </c>
    </row>
    <row r="75" spans="1:2">
      <c r="A75" s="88" t="s">
        <v>167</v>
      </c>
      <c r="B75" s="84">
        <v>0.17</v>
      </c>
    </row>
    <row r="76" spans="1:2">
      <c r="A76" s="89" t="s">
        <v>168</v>
      </c>
      <c r="B76" s="73"/>
    </row>
    <row r="77" spans="1:2" ht="60">
      <c r="A77" s="91" t="s">
        <v>169</v>
      </c>
      <c r="B77" s="73"/>
    </row>
    <row r="78" spans="1:2" ht="60">
      <c r="A78" s="90" t="s">
        <v>170</v>
      </c>
      <c r="B78" s="73"/>
    </row>
    <row r="79" spans="1:2">
      <c r="A79" s="89" t="s">
        <v>171</v>
      </c>
      <c r="B79" s="73"/>
    </row>
    <row r="80" spans="1:2">
      <c r="A80" s="88" t="s">
        <v>172</v>
      </c>
      <c r="B80" s="73"/>
    </row>
    <row r="81" spans="1:2">
      <c r="A81" s="88" t="s">
        <v>173</v>
      </c>
      <c r="B81" s="73"/>
    </row>
    <row r="82" spans="1:2">
      <c r="A82" s="88" t="s">
        <v>174</v>
      </c>
      <c r="B82" s="73"/>
    </row>
  </sheetData>
  <mergeCells count="101">
    <mergeCell ref="K22:L22"/>
    <mergeCell ref="I23:J23"/>
    <mergeCell ref="K23:L23"/>
    <mergeCell ref="C30:D30"/>
    <mergeCell ref="E30:F30"/>
    <mergeCell ref="G30:H30"/>
    <mergeCell ref="I30:J30"/>
    <mergeCell ref="I29:J29"/>
    <mergeCell ref="I22:J22"/>
    <mergeCell ref="E22:F22"/>
    <mergeCell ref="G22:H22"/>
    <mergeCell ref="C23:D23"/>
    <mergeCell ref="E23:F23"/>
    <mergeCell ref="G23:H23"/>
    <mergeCell ref="C29:D29"/>
    <mergeCell ref="E29:F29"/>
    <mergeCell ref="G29:H29"/>
    <mergeCell ref="E27:F27"/>
    <mergeCell ref="G27:H27"/>
    <mergeCell ref="C28:D28"/>
    <mergeCell ref="E28:F28"/>
    <mergeCell ref="G28:H28"/>
    <mergeCell ref="C25:D25"/>
    <mergeCell ref="E25:F25"/>
    <mergeCell ref="I25:J25"/>
    <mergeCell ref="I26:J26"/>
    <mergeCell ref="I27:J27"/>
    <mergeCell ref="I28:J28"/>
    <mergeCell ref="I9:J9"/>
    <mergeCell ref="I14:J14"/>
    <mergeCell ref="I15:J15"/>
    <mergeCell ref="I16:J16"/>
    <mergeCell ref="I17:J17"/>
    <mergeCell ref="I20:J20"/>
    <mergeCell ref="I21:J21"/>
    <mergeCell ref="I18:J18"/>
    <mergeCell ref="I19:J19"/>
    <mergeCell ref="A48:A62"/>
    <mergeCell ref="A41:B41"/>
    <mergeCell ref="A42:B42"/>
    <mergeCell ref="B44:D44"/>
    <mergeCell ref="A45:A47"/>
    <mergeCell ref="A36:B36"/>
    <mergeCell ref="A37:B37"/>
    <mergeCell ref="A38:B38"/>
    <mergeCell ref="A39:B39"/>
    <mergeCell ref="A40:B40"/>
    <mergeCell ref="A32:B32"/>
    <mergeCell ref="A33:B33"/>
    <mergeCell ref="A34:B34"/>
    <mergeCell ref="A35:B35"/>
    <mergeCell ref="A5:B5"/>
    <mergeCell ref="A6:B6"/>
    <mergeCell ref="A7:B7"/>
    <mergeCell ref="A9:B10"/>
    <mergeCell ref="A14:B14"/>
    <mergeCell ref="A16:B16"/>
    <mergeCell ref="A22:B22"/>
    <mergeCell ref="A23:B23"/>
    <mergeCell ref="A18:B18"/>
    <mergeCell ref="A20:B20"/>
    <mergeCell ref="A21:B21"/>
    <mergeCell ref="A15:B15"/>
    <mergeCell ref="C15:D15"/>
    <mergeCell ref="E15:F15"/>
    <mergeCell ref="G15:H15"/>
    <mergeCell ref="C9:D9"/>
    <mergeCell ref="G9:H9"/>
    <mergeCell ref="A11:B11"/>
    <mergeCell ref="A12:B12"/>
    <mergeCell ref="A13:B13"/>
    <mergeCell ref="A1:J1"/>
    <mergeCell ref="C14:D14"/>
    <mergeCell ref="A2:B3"/>
    <mergeCell ref="C2:D2"/>
    <mergeCell ref="E2:F2"/>
    <mergeCell ref="G2:H2"/>
    <mergeCell ref="A4:B4"/>
    <mergeCell ref="E14:F14"/>
    <mergeCell ref="G14:H14"/>
    <mergeCell ref="E9:F9"/>
    <mergeCell ref="I2:J2"/>
    <mergeCell ref="G25:H25"/>
    <mergeCell ref="C26:D26"/>
    <mergeCell ref="E26:F26"/>
    <mergeCell ref="G26:H26"/>
    <mergeCell ref="C22:D22"/>
    <mergeCell ref="C16:D16"/>
    <mergeCell ref="E16:F16"/>
    <mergeCell ref="G16:H16"/>
    <mergeCell ref="A17:B17"/>
    <mergeCell ref="C17:D17"/>
    <mergeCell ref="E17:F17"/>
    <mergeCell ref="G17:H17"/>
    <mergeCell ref="G20:H20"/>
    <mergeCell ref="G21:H21"/>
    <mergeCell ref="G18:H18"/>
    <mergeCell ref="A19:B19"/>
    <mergeCell ref="C19:D19"/>
    <mergeCell ref="E19:F19"/>
    <mergeCell ref="G19:H19"/>
  </mergeCells>
  <dataValidations count="1">
    <dataValidation type="whole" errorStyle="warning" allowBlank="1" showInputMessage="1" showErrorMessage="1" errorTitle="Lütfen tamsayı giriniz." error="Lütfen tamsayı giriniz." sqref="C10:J10">
      <formula1>0</formula1>
      <formula2>9999999999999990000</formula2>
    </dataValidation>
  </dataValidations>
  <hyperlinks>
    <hyperlink ref="A48:A62" r:id="rId1" display="Kurumsal Yönetim Politikaları"/>
    <hyperlink ref="A32:B32" r:id="rId2" location="page=96" display="Yönetim Kurulu Komiteleri"/>
  </hyperlinks>
  <pageMargins left="0.7" right="0.7" top="0.75" bottom="0.75" header="0.3" footer="0.3"/>
  <pageSetup paperSize="9" orientation="portrait" horizontalDpi="90" verticalDpi="90" r:id="rId3"/>
  <headerFooter differentOddEven="1" differentFirst="1">
    <oddFooter>&amp;L </oddFooter>
    <evenFooter>&amp;L </evenFooter>
    <firstFooter>&amp;L </firstFooter>
  </headerFooter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000000"/>
          <x14:colorNegative rgb="FF0070C0"/>
          <x14:colorAxis rgb="FF000000"/>
          <x14:colorMarkers rgb="FF0070C0"/>
          <x14:colorFirst rgb="FF0070C0"/>
          <x14:colorLast rgb="FF0070C0"/>
          <x14:colorHigh rgb="FF0070C0"/>
          <x14:colorLow rgb="FF0070C0"/>
          <x14:sparklines>
            <x14:sparkline>
              <xm:f>'Governance Indicators'!Q18:R18</xm:f>
              <xm:sqref>K18</xm:sqref>
            </x14:sparkline>
            <x14:sparkline>
              <xm:f>'Governance Indicators'!Q19:R19</xm:f>
              <xm:sqref>K19</xm:sqref>
            </x14:sparkline>
            <x14:sparkline>
              <xm:f>'Governance Indicators'!Q20:R20</xm:f>
              <xm:sqref>K20</xm:sqref>
            </x14:sparkline>
            <x14:sparkline>
              <xm:f>'Governance Indicators'!Q21:R21</xm:f>
              <xm:sqref>K21</xm:sqref>
            </x14:sparkline>
          </x14:sparklines>
        </x14:sparklineGroup>
        <x14:sparklineGroup displayEmptyCellsAs="gap" markers="1">
          <x14:colorSeries rgb="FF000000"/>
          <x14:colorNegative rgb="FF0070C0"/>
          <x14:colorAxis rgb="FF000000"/>
          <x14:colorMarkers rgb="FF0070C0"/>
          <x14:colorFirst rgb="FF0070C0"/>
          <x14:colorLast rgb="FF0070C0"/>
          <x14:colorHigh rgb="FF0070C0"/>
          <x14:colorLow rgb="FF0070C0"/>
          <x14:sparklines>
            <x14:sparkline>
              <xm:f>'Governance Indicators'!Q14:Q17</xm:f>
              <xm:sqref>K16</xm:sqref>
            </x14:sparkline>
          </x14:sparklines>
        </x14:sparklineGroup>
        <x14:sparklineGroup displayEmptyCellsAs="gap" markers="1">
          <x14:colorSeries rgb="FF000000"/>
          <x14:colorNegative rgb="FF0070C0"/>
          <x14:colorAxis rgb="FF000000"/>
          <x14:colorMarkers rgb="FF0070C0"/>
          <x14:colorFirst rgb="FF0070C0"/>
          <x14:colorLast rgb="FF0070C0"/>
          <x14:colorHigh rgb="FF0070C0"/>
          <x14:colorLow rgb="FF0070C0"/>
          <x14:sparklines>
            <x14:sparkline>
              <xm:f>'Governance Indicators'!P14:P17</xm:f>
              <xm:sqref>K15</xm:sqref>
            </x14:sparkline>
          </x14:sparklines>
        </x14:sparklineGroup>
        <x14:sparklineGroup displayEmptyCellsAs="gap" markers="1">
          <x14:colorSeries rgb="FF000000"/>
          <x14:colorNegative rgb="FF0070C0"/>
          <x14:colorAxis rgb="FF000000"/>
          <x14:colorMarkers rgb="FF0070C0"/>
          <x14:colorFirst rgb="FF0070C0"/>
          <x14:colorLast rgb="FF0070C0"/>
          <x14:colorHigh rgb="FF0070C0"/>
          <x14:colorLow rgb="FF0070C0"/>
          <x14:sparklines>
            <x14:sparkline>
              <xm:f>'Governance Indicators'!O14:O17</xm:f>
              <xm:sqref>K14</xm:sqref>
            </x14:sparkline>
          </x14:sparklines>
        </x14:sparklineGroup>
        <x14:sparklineGroup displayEmptyCellsAs="gap" markers="1">
          <x14:colorSeries rgb="FF000000"/>
          <x14:colorNegative rgb="FF0070C0"/>
          <x14:colorAxis rgb="FF000000"/>
          <x14:colorMarkers rgb="FF0070C0"/>
          <x14:colorFirst rgb="FF0070C0"/>
          <x14:colorLast rgb="FF0070C0"/>
          <x14:colorHigh rgb="FF0070C0"/>
          <x14:colorLow rgb="FF0070C0"/>
          <x14:sparklines>
            <x14:sparkline>
              <xm:f>'Governance Indicators'!R14:R17</xm:f>
              <xm:sqref>K17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51d73ce6-b1f3-40d8-ab93-dce7874c17d5</TitusGUID>
  <TitusMetadata xmlns="">eyJucyI6IkFLQkFOSy1VUkkiLCJwcm9wcyI6W3sibiI6IkNsYXNzaWZpY2F0aW9uIiwidmFscyI6W3sidmFsdWUiOiJLaWZQdmtRNkhJIn1dfSx7Im4iOiJZYXJkaW0iLCJ2YWxzIjpbXX0seyJuIjoiS1ZLSyIsInZhbHMiOlt7InZhbHVlIjoiS3YxTmFsdTh1WiJ9XX0seyJuIjoiWWFyZGltMiIsInZhbHMiOltdfSx7Im4iOiJFdGlrZXQiLCJ2YWxzIjpbeyJ2YWx1ZSI6IkUxeDdnQjAxIn1dfSx7Im4iOiJTaGFyZSIsInZhbHMiOlt7InZhbHVlIjoieGJjMWhwMmYifV19XX0=</TitusMetadata>
</titus>
</file>

<file path=customXml/itemProps1.xml><?xml version="1.0" encoding="utf-8"?>
<ds:datastoreItem xmlns:ds="http://schemas.openxmlformats.org/officeDocument/2006/customXml" ds:itemID="{70B410A8-A3BA-4823-8A52-F93C007093DC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Environmental Indicators</vt:lpstr>
      <vt:lpstr>Social Indicators</vt:lpstr>
      <vt:lpstr>Governance Indicators</vt:lpstr>
    </vt:vector>
  </TitlesOfParts>
  <Company>Akbank T.A.Ş.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64975</dc:creator>
  <cp:lastModifiedBy>35598</cp:lastModifiedBy>
  <dcterms:created xsi:type="dcterms:W3CDTF">2022-07-19T07:30:11Z</dcterms:created>
  <dcterms:modified xsi:type="dcterms:W3CDTF">2023-10-04T08:38:44Z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51d73ce6-b1f3-40d8-ab93-dce7874c17d5</vt:lpwstr>
  </property>
  <property fmtid="{D5CDD505-2E9C-101B-9397-08002B2CF9AE}" pid="3" name="Classification">
    <vt:lpwstr>KifPvkQ6HI</vt:lpwstr>
  </property>
  <property fmtid="{D5CDD505-2E9C-101B-9397-08002B2CF9AE}" pid="4" name="KVKK">
    <vt:lpwstr>Kv1Nalu8uZ</vt:lpwstr>
  </property>
  <property fmtid="{D5CDD505-2E9C-101B-9397-08002B2CF9AE}" pid="5" name="Etiket">
    <vt:lpwstr>E1x7gB01</vt:lpwstr>
  </property>
  <property fmtid="{D5CDD505-2E9C-101B-9397-08002B2CF9AE}" pid="6" name="Share">
    <vt:lpwstr>xbc1hp2f</vt:lpwstr>
  </property>
</Properties>
</file>